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6" windowWidth="23256" windowHeight="12072"/>
  </bookViews>
  <sheets>
    <sheet name="МЗ_Отчет (2)" sheetId="1" r:id="rId1"/>
  </sheets>
  <definedNames>
    <definedName name="_xlnm._FilterDatabase" localSheetId="0" hidden="1">'МЗ_Отчет (2)'!$A$5:$AD$82</definedName>
    <definedName name="_xlnm.Print_Titles" localSheetId="0">'МЗ_Отчет (2)'!$3:$5</definedName>
    <definedName name="_xlnm.Print_Area" localSheetId="0">'МЗ_Отчет (2)'!$A$1:$J$86</definedName>
  </definedNames>
  <calcPr calcId="124519"/>
</workbook>
</file>

<file path=xl/calcChain.xml><?xml version="1.0" encoding="utf-8"?>
<calcChain xmlns="http://schemas.openxmlformats.org/spreadsheetml/2006/main">
  <c r="J86" i="1"/>
  <c r="I86"/>
  <c r="H86"/>
  <c r="G86"/>
  <c r="F86"/>
  <c r="E86"/>
  <c r="J82"/>
  <c r="I82"/>
  <c r="H82"/>
  <c r="G82"/>
  <c r="F82"/>
  <c r="E82"/>
  <c r="J61"/>
  <c r="I61"/>
  <c r="H61"/>
  <c r="G61"/>
  <c r="F61"/>
  <c r="E61"/>
  <c r="J41"/>
  <c r="I41"/>
  <c r="H41"/>
  <c r="G41"/>
  <c r="F41"/>
  <c r="E41"/>
  <c r="J40"/>
  <c r="I40"/>
  <c r="H40"/>
  <c r="F40"/>
  <c r="E40"/>
  <c r="G10"/>
  <c r="G40" s="1"/>
</calcChain>
</file>

<file path=xl/sharedStrings.xml><?xml version="1.0" encoding="utf-8"?>
<sst xmlns="http://schemas.openxmlformats.org/spreadsheetml/2006/main" count="179" uniqueCount="126">
  <si>
    <t>№п/п</t>
  </si>
  <si>
    <t>Наименование и значение показателя объёма муниципальной услуги (работы)</t>
  </si>
  <si>
    <t xml:space="preserve">Значения показателей объема услуги (работы) </t>
  </si>
  <si>
    <t>первоначально утвержденные</t>
  </si>
  <si>
    <t>уточненные</t>
  </si>
  <si>
    <t>фактические</t>
  </si>
  <si>
    <t>Муниципальная программа г. Боготола «Развитие образования»</t>
  </si>
  <si>
    <t>Реализация основных общеобразовательных программ дошкольного образования</t>
  </si>
  <si>
    <t>Не указано
Обучающиеся, за исключением детей с ограниченными возможностями здоровья (ОВЗ) и детей-инвалидов, 
от 1 года до 3 лет</t>
  </si>
  <si>
    <t>Количество обучающихся, человек</t>
  </si>
  <si>
    <t>Не указано
Обучающиеся, за исключением детей с ограниченными возможностями здоровья (ОВЗ) и детей-инвалидов, 
от 3 до 8 лет</t>
  </si>
  <si>
    <t>Адаптированная образовательная программа
Обучающиеся с ограниченными возможностями здоровья (ОВЗ) 
от 5 лет</t>
  </si>
  <si>
    <t>Адаптированная образовательная программа
Дети-инвалиды, за исключением детей-инвалидов с нарушением опорно-двигательного аппарата, слепых и слабовидящих (ОВЗ),
Дети-инвалиды  от 3 до 8 лет</t>
  </si>
  <si>
    <t>Присмотр и уход</t>
  </si>
  <si>
    <t>Физические лица за исключением льготных категорий; 
Не указано;
Группа полного дня</t>
  </si>
  <si>
    <t>Физические лица 
Не указано;
Группа полного дня
Дети-инвалиды, за исключением детей-инвалидов с нарушением опорно-двигательного аппарата, слепых и слабовидящих (ОВЗ),
Дети-инвалиды  от 1 до 8 лет</t>
  </si>
  <si>
    <t>Физические лица 
Не указано;
Дети-сироты и дети, оставшиеся без попечения родителей; 
Не указано;
Группа полного дня</t>
  </si>
  <si>
    <t>Реализация основных общеобразовательных программ начального общего образования</t>
  </si>
  <si>
    <t>Не указано;
Обучающиеся за исключением обучающихся с ограниченными возможностями (ОВЗ) и детей-инвалидов;
Не указано</t>
  </si>
  <si>
    <t>Адаптированная образовательная программа;
Обучающиеся с ограниченными возможностями (ОВЗ);
В классах</t>
  </si>
  <si>
    <t>Адаптированная образовательная программа;
Дети-инвалиды;  
Проходящие обучение по состоянию здоровья на дому</t>
  </si>
  <si>
    <t>Адаптированная образовательная программа; Обучающиеся с ограниченными возможностями здоровья (ОВЗ); 
Не указано</t>
  </si>
  <si>
    <t>Не указано;
Дети-инвалиды
Проходящие обучение по состоянию здоровья на дому</t>
  </si>
  <si>
    <t>Не указано;
Обучающиеся за исключением обучающихся с ограниченными возможностями (ОВЗ) и детей-инвалидов;
Проходящие обучение по состоянию здоровья на дому</t>
  </si>
  <si>
    <t>Адаптированная образовательная программа; Обучающиеся с ограниченными возможностями здоровья (ОВЗ); 
Проходящие обучение по состоянию здоровья на дому</t>
  </si>
  <si>
    <t>Реализация основных общеобразовательных программ основного общего образования</t>
  </si>
  <si>
    <t>Адаптированная образовательная программа; 
Обучающиеся с ограниченными возможностями (ОВЗ) 
Инклюзивно</t>
  </si>
  <si>
    <t>Не указано; 
Обучающиеся за исключением обучающихся с ограниченными возможностями (ОВЗ) и детей-инвалидов;
Проходящие обучение 
по состоянию здоровья на дому</t>
  </si>
  <si>
    <t>Не указано; 
Дети-инвалиды; 
На дому</t>
  </si>
  <si>
    <t>Адаптированная образовательная программа; Дети-инвалиды; 
Проходящие обучение по состоянию здоровья на дому</t>
  </si>
  <si>
    <t>Реализация основных общеобразовательных программ среднего общего образования</t>
  </si>
  <si>
    <t>Не указано; 
Обучающиеся за исключением обучающихся с ограниченными возможностями здоровья (ОВЗ) и детей-инвалидов; 
Не указано</t>
  </si>
  <si>
    <t>Не указано; 
Обучающиеся за исключением обучающихся с ограниченными возможностями здоровья (ОВЗ) и детей-инвалидов; 
Проходящие обучение по состоянию здоровья на дому</t>
  </si>
  <si>
    <t>Не указано; 
Обучающиеся за исключением обучающихся с ограниченными возможностями здоровья (ОВЗ) и детей-инвалидов; 
Не указано;
(заочное обучение)</t>
  </si>
  <si>
    <t xml:space="preserve">Реализация дополнительных общеразвивающих программ 
(в школах)
</t>
  </si>
  <si>
    <t>Обучающиеся за исключением обучающихся с ограниченными возможностями здоровья (ОВЗ) и детей-инвалидов; 
Не указано; 
Не указано</t>
  </si>
  <si>
    <t>Количество человеко-часов, человеко-час</t>
  </si>
  <si>
    <t>Предоставление питания</t>
  </si>
  <si>
    <t>Количество обучающих, получающих питание, человек</t>
  </si>
  <si>
    <t>Организация отдыха детей и молодежи</t>
  </si>
  <si>
    <t>Не указано; 
Не указано;
В каникулярное время с дневным пребыванием</t>
  </si>
  <si>
    <t>Количество обучающих, охваченных отдыхом, человек</t>
  </si>
  <si>
    <t>Реализация дополнительных общеразвивающих программ
(в ДДТ)
по МЗ</t>
  </si>
  <si>
    <t>Количество человеко-часов, 
человеко-час</t>
  </si>
  <si>
    <t>Реализация дополнительных общеразвивающих программ
(в ДДТ)
по ПФДО</t>
  </si>
  <si>
    <t>Обучающиеся за исключением обучающихся с ограниченными возможностями здоровья (ОВЗ) и детей-инвалидов; 
Не указано; Не указано</t>
  </si>
  <si>
    <t>Организация и проведение олимпиад, конкурсов, мероприятий</t>
  </si>
  <si>
    <t>В интересах общества</t>
  </si>
  <si>
    <t>Количество проведенных мероприятий (единиц)</t>
  </si>
  <si>
    <t>Количество участников мероприятий (человек)</t>
  </si>
  <si>
    <t>Методическое обеспечение образовательной деятельности</t>
  </si>
  <si>
    <t>Количество разработанных документов, единиц</t>
  </si>
  <si>
    <t>Муниципальная программа г. Боготола «Развитие культуры»</t>
  </si>
  <si>
    <t>Реализация дополнительных общеобразовательных предпрофессиональных программ в области искусств</t>
  </si>
  <si>
    <t>Живопись
Очная</t>
  </si>
  <si>
    <t>Количество обучающихся (человек)</t>
  </si>
  <si>
    <t>Народные инструменты
Очная</t>
  </si>
  <si>
    <t>Фортепиано
Очная</t>
  </si>
  <si>
    <t>Духовые и ударные инструменты
Очная
МБУ ДО ДШИ</t>
  </si>
  <si>
    <t>Хореографическое творчество
Очная
МБУ ДО ДШИ</t>
  </si>
  <si>
    <t>Хоровое пение
Очная
МБУ ДО ДМШ</t>
  </si>
  <si>
    <t>Реализация дополнительных общеобразовательных предпрофессиональных программ для контингента, принятого на обучение до 01.09.2016</t>
  </si>
  <si>
    <t>Дополнительная общеобразовательная общеразвивающая программа
Очная
МБУ ДО ДШИ</t>
  </si>
  <si>
    <t>Дополнительная общеобразовательная общеразвивающая программа
Очная
МБУ ДО ДМШ</t>
  </si>
  <si>
    <t>Публичный показ музейных предметов, музейных коллекций</t>
  </si>
  <si>
    <t>Показ музейных предметов в стационарных условиях</t>
  </si>
  <si>
    <t>Число посетителей (человек)</t>
  </si>
  <si>
    <t>Публичный показ музейных предметов, музейных коллекций вне стационарных условиях</t>
  </si>
  <si>
    <t xml:space="preserve">Показ музейных предметов </t>
  </si>
  <si>
    <t>Количество выставок (единиц)</t>
  </si>
  <si>
    <t>Формирование, учет, изучение, обеспечение физического сохранения и безопасночти музейных предметов, музейных коллекций</t>
  </si>
  <si>
    <t>Количество предметов (единиц)</t>
  </si>
  <si>
    <t xml:space="preserve">Библиотечное библиографическое и информационное обслуживание пользователей библиотеки </t>
  </si>
  <si>
    <t>Библиотечное библиографическое и информационное обслуживание пользователей библиотеки в стационарных условиях</t>
  </si>
  <si>
    <t>Количество посещений (единиц)</t>
  </si>
  <si>
    <t>Формирование, учет, изучение, обеспечение физического сохранения и безопасночти фондов библиотек включая оцифровку фондов</t>
  </si>
  <si>
    <t>Количество документов (единиц)</t>
  </si>
  <si>
    <t>Библиографическая обработка документов и создание каталогов</t>
  </si>
  <si>
    <t>Организация и проведение мероприятий</t>
  </si>
  <si>
    <t>Виды мероприятий - Культурно-массовых (иной деятельности,в результате которой сохраняются, создаются, распространяются и осваиваются культурные ценности)</t>
  </si>
  <si>
    <t>Количество участников мероприятий (единиц)</t>
  </si>
  <si>
    <t>Организация деятельности клубных формирований и формирований самодеятельного народного творчества</t>
  </si>
  <si>
    <t>Формы обслуживания - С учетом всех форм</t>
  </si>
  <si>
    <t>Количество посещений (человек)</t>
  </si>
  <si>
    <t>Показ кинофильмов</t>
  </si>
  <si>
    <t>В стационарных условиях</t>
  </si>
  <si>
    <t>Число зрителей (человек)</t>
  </si>
  <si>
    <t>Организация и проведение культурно - массовых мероприятий</t>
  </si>
  <si>
    <t>Муниципальная программа г. Боготола «Развитие физической культуры и спорта»</t>
  </si>
  <si>
    <t xml:space="preserve">Участие в организации официальных спортивных мероприятий </t>
  </si>
  <si>
    <t>межмуниципальные</t>
  </si>
  <si>
    <t>Количество мероприятий, единиц</t>
  </si>
  <si>
    <t>Организация и проведение официальных спортивных меропрятий</t>
  </si>
  <si>
    <t>муниципальные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</si>
  <si>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</si>
  <si>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Проведение тестирования выполнения нормативов испытаний (тестов) комплекса ГТО</t>
  </si>
  <si>
    <t>Проведение занятий физкультурно - спортивной направленности по месту проживания граждан</t>
  </si>
  <si>
    <t>Количество занятий, штук</t>
  </si>
  <si>
    <t>Обеспечение доступа к объектам спорта</t>
  </si>
  <si>
    <t>Количество договоров, штук</t>
  </si>
  <si>
    <t>Организация и проведение официальных спортивных меропрятий (физкультурно-оздоровительных меропрятий)</t>
  </si>
  <si>
    <t>Спортивная подготовка по олимпийским видам спорта</t>
  </si>
  <si>
    <t xml:space="preserve">Футбол - этап начальной подготовки </t>
  </si>
  <si>
    <t>Число лиц, прошедших спортивную подготовку на этапах спортивной подготовки (человек)</t>
  </si>
  <si>
    <t xml:space="preserve">футбол - этап спортивной специализации </t>
  </si>
  <si>
    <t>Легкая атлетика - этап начальной подготовки</t>
  </si>
  <si>
    <t>легкая атлетика - этап спортивной специализации</t>
  </si>
  <si>
    <t>Баскетбол - этап спортивной специализации</t>
  </si>
  <si>
    <t>Спортивная подготовка по неолимпийским видам спорта</t>
  </si>
  <si>
    <t>Пауэрлифтинг - этап спортивной специализации</t>
  </si>
  <si>
    <t>Пауэрлифтинг - этап совершенствования спортивного мастерства</t>
  </si>
  <si>
    <t>Рукопашный бой - этап совершенствования спортивного мастера</t>
  </si>
  <si>
    <t>Всестилевое каратэ - этап начальной подготовки</t>
  </si>
  <si>
    <t>Всестилевое каратэ - этап спортивной специализации</t>
  </si>
  <si>
    <t>Всестилевое каратэ - этап совершенствования спортивного мастерства</t>
  </si>
  <si>
    <t>Организация и обеспечение подготовки спортивного резерва</t>
  </si>
  <si>
    <t>Число лиц, человек</t>
  </si>
  <si>
    <t>Муниципальная программа г. Боготола «Молодежь»</t>
  </si>
  <si>
    <t xml:space="preserve">Организация досуга детей, подростков и молодежи </t>
  </si>
  <si>
    <t>Мроприятие 1.8 Организация досуга детей, подростков и молодежи</t>
  </si>
  <si>
    <t>Количество мероприятий (единиц)</t>
  </si>
  <si>
    <t>Мроприятие 1.8 Культурно - досуговые, спортивно - массовые мероприятия</t>
  </si>
  <si>
    <t>Сведения о выполнении муниципальными учреждениями муниципальных заданий на оказание муниципальных услуг (выполнение работ) и об объемах финансового обеспечения выполнения муниципальных заданий в 2022 году</t>
  </si>
  <si>
    <t>Наименование муниципальной услуги (работы)</t>
  </si>
  <si>
    <t>Содержание муниципальной услуги (работы)</t>
  </si>
  <si>
    <t>Объемы финансового обеспечения субсидий на выполнение муниципальных заданий
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</si>
</sst>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9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3" fontId="7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top" wrapText="1"/>
    </xf>
    <xf numFmtId="4" fontId="7" fillId="5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0" fontId="0" fillId="6" borderId="2" xfId="0" applyFill="1" applyBorder="1" applyAlignment="1">
      <alignment wrapText="1"/>
    </xf>
    <xf numFmtId="0" fontId="0" fillId="6" borderId="2" xfId="0" applyFill="1" applyBorder="1"/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2" borderId="0" xfId="0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74"/>
  <sheetViews>
    <sheetView tabSelected="1" view="pageBreakPreview" topLeftCell="A72" zoomScale="80" zoomScaleNormal="70" zoomScaleSheetLayoutView="80" workbookViewId="0">
      <selection sqref="A1:J1"/>
    </sheetView>
  </sheetViews>
  <sheetFormatPr defaultRowHeight="14.4" outlineLevelRow="1"/>
  <cols>
    <col min="1" max="1" width="6.33203125" style="3" customWidth="1"/>
    <col min="2" max="2" width="50.109375" style="49" customWidth="1"/>
    <col min="3" max="3" width="44.44140625" style="2" customWidth="1"/>
    <col min="4" max="4" width="29.109375" style="2" customWidth="1"/>
    <col min="5" max="5" width="14.6640625" style="50" customWidth="1"/>
    <col min="6" max="6" width="11.88671875" style="1" customWidth="1"/>
    <col min="7" max="7" width="12.44140625" style="1" customWidth="1"/>
    <col min="8" max="8" width="14.6640625" style="50" customWidth="1"/>
    <col min="9" max="9" width="11.88671875" style="1" customWidth="1"/>
    <col min="10" max="10" width="12.44140625" style="1" customWidth="1"/>
    <col min="11" max="11" width="8.88671875" style="13" customWidth="1"/>
  </cols>
  <sheetData>
    <row r="1" spans="1:11" s="2" customFormat="1" ht="51" customHeight="1">
      <c r="A1" s="57" t="s">
        <v>122</v>
      </c>
      <c r="B1" s="57"/>
      <c r="C1" s="57"/>
      <c r="D1" s="57"/>
      <c r="E1" s="57"/>
      <c r="F1" s="57"/>
      <c r="G1" s="57"/>
      <c r="H1" s="57"/>
      <c r="I1" s="57"/>
      <c r="J1" s="57"/>
      <c r="K1" s="1"/>
    </row>
    <row r="2" spans="1:11" s="2" customFormat="1" ht="10.5" customHeight="1">
      <c r="A2" s="3"/>
      <c r="B2" s="4"/>
      <c r="C2" s="4"/>
      <c r="D2" s="4"/>
      <c r="E2" s="5"/>
      <c r="F2" s="6"/>
      <c r="G2" s="6"/>
      <c r="H2" s="7"/>
      <c r="I2" s="6"/>
      <c r="J2" s="6"/>
      <c r="K2" s="1"/>
    </row>
    <row r="3" spans="1:11" s="9" customFormat="1" ht="57.75" customHeight="1">
      <c r="A3" s="58" t="s">
        <v>0</v>
      </c>
      <c r="B3" s="59" t="s">
        <v>123</v>
      </c>
      <c r="C3" s="61" t="s">
        <v>124</v>
      </c>
      <c r="D3" s="61" t="s">
        <v>1</v>
      </c>
      <c r="E3" s="63" t="s">
        <v>2</v>
      </c>
      <c r="F3" s="64"/>
      <c r="G3" s="65"/>
      <c r="H3" s="66" t="s">
        <v>125</v>
      </c>
      <c r="I3" s="66"/>
      <c r="J3" s="66"/>
      <c r="K3" s="8"/>
    </row>
    <row r="4" spans="1:11" s="9" customFormat="1" ht="46.5" customHeight="1">
      <c r="A4" s="58"/>
      <c r="B4" s="60"/>
      <c r="C4" s="62"/>
      <c r="D4" s="62"/>
      <c r="E4" s="10" t="s">
        <v>3</v>
      </c>
      <c r="F4" s="10" t="s">
        <v>4</v>
      </c>
      <c r="G4" s="10" t="s">
        <v>5</v>
      </c>
      <c r="H4" s="10" t="s">
        <v>3</v>
      </c>
      <c r="I4" s="10" t="s">
        <v>4</v>
      </c>
      <c r="J4" s="10" t="s">
        <v>5</v>
      </c>
      <c r="K4" s="8"/>
    </row>
    <row r="5" spans="1:11" s="8" customFormat="1" ht="13.8">
      <c r="A5" s="11">
        <v>1</v>
      </c>
      <c r="B5" s="12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</row>
    <row r="6" spans="1:11" ht="15.6">
      <c r="A6" s="67" t="s">
        <v>6</v>
      </c>
      <c r="B6" s="68"/>
      <c r="C6" s="68"/>
      <c r="D6" s="68"/>
      <c r="E6" s="69"/>
      <c r="F6" s="69"/>
      <c r="G6" s="69"/>
      <c r="H6" s="69"/>
      <c r="I6" s="69"/>
      <c r="J6" s="70"/>
    </row>
    <row r="7" spans="1:11" s="2" customFormat="1" ht="76.5" customHeight="1" outlineLevel="1">
      <c r="A7" s="51">
        <v>1</v>
      </c>
      <c r="B7" s="71" t="s">
        <v>7</v>
      </c>
      <c r="C7" s="14" t="s">
        <v>8</v>
      </c>
      <c r="D7" s="15" t="s">
        <v>9</v>
      </c>
      <c r="E7" s="16">
        <v>165</v>
      </c>
      <c r="F7" s="16">
        <v>138</v>
      </c>
      <c r="G7" s="16">
        <v>138</v>
      </c>
      <c r="H7" s="17">
        <v>10667.2</v>
      </c>
      <c r="I7" s="18">
        <v>10382.4</v>
      </c>
      <c r="J7" s="18">
        <v>10382.4</v>
      </c>
      <c r="K7" s="1"/>
    </row>
    <row r="8" spans="1:11" s="2" customFormat="1" ht="75" customHeight="1" outlineLevel="1">
      <c r="A8" s="52"/>
      <c r="B8" s="72"/>
      <c r="C8" s="14" t="s">
        <v>10</v>
      </c>
      <c r="D8" s="15" t="s">
        <v>9</v>
      </c>
      <c r="E8" s="16">
        <v>744</v>
      </c>
      <c r="F8" s="16">
        <v>685</v>
      </c>
      <c r="G8" s="16">
        <v>685</v>
      </c>
      <c r="H8" s="17">
        <v>55661.7</v>
      </c>
      <c r="I8" s="18">
        <v>54140.1</v>
      </c>
      <c r="J8" s="18">
        <v>54066.3</v>
      </c>
      <c r="K8" s="1"/>
    </row>
    <row r="9" spans="1:11" s="2" customFormat="1" ht="63" customHeight="1" outlineLevel="1">
      <c r="A9" s="52"/>
      <c r="B9" s="72"/>
      <c r="C9" s="14" t="s">
        <v>11</v>
      </c>
      <c r="D9" s="15" t="s">
        <v>9</v>
      </c>
      <c r="E9" s="16">
        <v>71</v>
      </c>
      <c r="F9" s="16">
        <v>71</v>
      </c>
      <c r="G9" s="16">
        <v>71</v>
      </c>
      <c r="H9" s="17">
        <v>3772.5</v>
      </c>
      <c r="I9" s="18">
        <v>3772.5</v>
      </c>
      <c r="J9" s="18">
        <v>3772.5</v>
      </c>
      <c r="K9" s="1"/>
    </row>
    <row r="10" spans="1:11" s="2" customFormat="1" ht="82.5" customHeight="1" outlineLevel="1">
      <c r="A10" s="53"/>
      <c r="B10" s="73"/>
      <c r="C10" s="14" t="s">
        <v>12</v>
      </c>
      <c r="D10" s="15" t="s">
        <v>9</v>
      </c>
      <c r="E10" s="16">
        <v>6</v>
      </c>
      <c r="F10" s="19">
        <v>5</v>
      </c>
      <c r="G10" s="19">
        <f>F10</f>
        <v>5</v>
      </c>
      <c r="H10" s="17">
        <v>299.3</v>
      </c>
      <c r="I10" s="18">
        <v>299.3</v>
      </c>
      <c r="J10" s="18">
        <v>299.3</v>
      </c>
      <c r="K10" s="1"/>
    </row>
    <row r="11" spans="1:11" s="2" customFormat="1" ht="55.2" outlineLevel="1">
      <c r="A11" s="51">
        <v>2</v>
      </c>
      <c r="B11" s="54" t="s">
        <v>13</v>
      </c>
      <c r="C11" s="14" t="s">
        <v>14</v>
      </c>
      <c r="D11" s="15" t="s">
        <v>9</v>
      </c>
      <c r="E11" s="19">
        <v>978</v>
      </c>
      <c r="F11" s="19">
        <v>887</v>
      </c>
      <c r="G11" s="19">
        <v>887</v>
      </c>
      <c r="H11" s="18">
        <v>76370.100000000006</v>
      </c>
      <c r="I11" s="18">
        <v>91839.7</v>
      </c>
      <c r="J11" s="18">
        <v>91839.7</v>
      </c>
      <c r="K11" s="1"/>
    </row>
    <row r="12" spans="1:11" s="2" customFormat="1" ht="96.6" outlineLevel="1">
      <c r="A12" s="52"/>
      <c r="B12" s="55"/>
      <c r="C12" s="14" t="s">
        <v>15</v>
      </c>
      <c r="D12" s="15" t="s">
        <v>9</v>
      </c>
      <c r="E12" s="20"/>
      <c r="F12" s="20">
        <v>6</v>
      </c>
      <c r="G12" s="20">
        <v>6</v>
      </c>
      <c r="H12" s="21"/>
      <c r="I12" s="18">
        <v>284.8</v>
      </c>
      <c r="J12" s="18">
        <v>284.8</v>
      </c>
      <c r="K12" s="1"/>
    </row>
    <row r="13" spans="1:11" s="2" customFormat="1" ht="82.8" outlineLevel="1">
      <c r="A13" s="53"/>
      <c r="B13" s="56"/>
      <c r="C13" s="14" t="s">
        <v>16</v>
      </c>
      <c r="D13" s="15" t="s">
        <v>9</v>
      </c>
      <c r="E13" s="19">
        <v>7</v>
      </c>
      <c r="F13" s="19">
        <v>6</v>
      </c>
      <c r="G13" s="19">
        <v>6</v>
      </c>
      <c r="H13" s="18">
        <v>307.2</v>
      </c>
      <c r="I13" s="18">
        <v>284.8</v>
      </c>
      <c r="J13" s="18">
        <v>284.8</v>
      </c>
      <c r="K13" s="1"/>
    </row>
    <row r="14" spans="1:11" s="2" customFormat="1" ht="81.75" customHeight="1" outlineLevel="1">
      <c r="A14" s="51">
        <v>3</v>
      </c>
      <c r="B14" s="54" t="s">
        <v>17</v>
      </c>
      <c r="C14" s="14" t="s">
        <v>18</v>
      </c>
      <c r="D14" s="15" t="s">
        <v>9</v>
      </c>
      <c r="E14" s="22">
        <v>1044</v>
      </c>
      <c r="F14" s="22">
        <v>1071</v>
      </c>
      <c r="G14" s="22">
        <v>1071</v>
      </c>
      <c r="H14" s="17">
        <v>73182.3</v>
      </c>
      <c r="I14" s="18">
        <v>73182.3</v>
      </c>
      <c r="J14" s="18">
        <v>73182.3</v>
      </c>
      <c r="K14" s="1"/>
    </row>
    <row r="15" spans="1:11" s="2" customFormat="1" ht="63" customHeight="1" outlineLevel="1">
      <c r="A15" s="52"/>
      <c r="B15" s="55"/>
      <c r="C15" s="14" t="s">
        <v>19</v>
      </c>
      <c r="D15" s="15" t="s">
        <v>9</v>
      </c>
      <c r="E15" s="22">
        <v>2</v>
      </c>
      <c r="F15" s="22">
        <v>1</v>
      </c>
      <c r="G15" s="22">
        <v>1</v>
      </c>
      <c r="H15" s="17">
        <v>269.10000000000002</v>
      </c>
      <c r="I15" s="18">
        <v>269.10000000000002</v>
      </c>
      <c r="J15" s="18">
        <v>269.10000000000002</v>
      </c>
      <c r="K15" s="1"/>
    </row>
    <row r="16" spans="1:11" s="2" customFormat="1" ht="70.5" customHeight="1" outlineLevel="1">
      <c r="A16" s="52"/>
      <c r="B16" s="55"/>
      <c r="C16" s="14" t="s">
        <v>20</v>
      </c>
      <c r="D16" s="15" t="s">
        <v>9</v>
      </c>
      <c r="E16" s="22">
        <v>12</v>
      </c>
      <c r="F16" s="22">
        <v>10</v>
      </c>
      <c r="G16" s="22">
        <v>10</v>
      </c>
      <c r="H16" s="17">
        <v>193.7</v>
      </c>
      <c r="I16" s="18">
        <v>193.7</v>
      </c>
      <c r="J16" s="18">
        <v>193.7</v>
      </c>
      <c r="K16" s="1"/>
    </row>
    <row r="17" spans="1:11" s="2" customFormat="1" ht="66" customHeight="1" outlineLevel="1">
      <c r="A17" s="52"/>
      <c r="B17" s="55"/>
      <c r="C17" s="14" t="s">
        <v>21</v>
      </c>
      <c r="D17" s="15" t="s">
        <v>9</v>
      </c>
      <c r="E17" s="22">
        <v>31</v>
      </c>
      <c r="F17" s="22">
        <v>28</v>
      </c>
      <c r="G17" s="22">
        <v>28</v>
      </c>
      <c r="H17" s="17">
        <v>2102.3000000000002</v>
      </c>
      <c r="I17" s="18">
        <v>2102.3000000000002</v>
      </c>
      <c r="J17" s="18">
        <v>2102.3000000000002</v>
      </c>
      <c r="K17" s="1"/>
    </row>
    <row r="18" spans="1:11" s="2" customFormat="1" ht="55.2" outlineLevel="1">
      <c r="A18" s="52"/>
      <c r="B18" s="55"/>
      <c r="C18" s="14" t="s">
        <v>22</v>
      </c>
      <c r="D18" s="15" t="s">
        <v>9</v>
      </c>
      <c r="E18" s="22">
        <v>6</v>
      </c>
      <c r="F18" s="22">
        <v>4</v>
      </c>
      <c r="G18" s="22">
        <v>4</v>
      </c>
      <c r="H18" s="18">
        <v>301.39999999999998</v>
      </c>
      <c r="I18" s="18">
        <v>301.39999999999998</v>
      </c>
      <c r="J18" s="18">
        <v>301.39999999999998</v>
      </c>
      <c r="K18" s="1"/>
    </row>
    <row r="19" spans="1:11" s="2" customFormat="1" ht="96" customHeight="1" outlineLevel="1">
      <c r="A19" s="52"/>
      <c r="B19" s="55"/>
      <c r="C19" s="14" t="s">
        <v>23</v>
      </c>
      <c r="D19" s="15" t="s">
        <v>9</v>
      </c>
      <c r="E19" s="22">
        <v>1</v>
      </c>
      <c r="F19" s="22">
        <v>1</v>
      </c>
      <c r="G19" s="22">
        <v>1</v>
      </c>
      <c r="H19" s="18">
        <v>261</v>
      </c>
      <c r="I19" s="18">
        <v>261</v>
      </c>
      <c r="J19" s="18">
        <v>261</v>
      </c>
      <c r="K19" s="1"/>
    </row>
    <row r="20" spans="1:11" s="2" customFormat="1" ht="81" customHeight="1" outlineLevel="1">
      <c r="A20" s="53"/>
      <c r="B20" s="56"/>
      <c r="C20" s="14" t="s">
        <v>24</v>
      </c>
      <c r="D20" s="15" t="s">
        <v>9</v>
      </c>
      <c r="E20" s="22">
        <v>3</v>
      </c>
      <c r="F20" s="22">
        <v>2</v>
      </c>
      <c r="G20" s="22">
        <v>2</v>
      </c>
      <c r="H20" s="18">
        <v>64.099999999999994</v>
      </c>
      <c r="I20" s="18">
        <v>64.099999999999994</v>
      </c>
      <c r="J20" s="18">
        <v>64.099999999999994</v>
      </c>
      <c r="K20" s="1"/>
    </row>
    <row r="21" spans="1:11" s="2" customFormat="1" ht="78" customHeight="1" outlineLevel="1">
      <c r="A21" s="51">
        <v>4</v>
      </c>
      <c r="B21" s="54" t="s">
        <v>25</v>
      </c>
      <c r="C21" s="14" t="s">
        <v>18</v>
      </c>
      <c r="D21" s="15" t="s">
        <v>9</v>
      </c>
      <c r="E21" s="22">
        <v>1336</v>
      </c>
      <c r="F21" s="22">
        <v>1329</v>
      </c>
      <c r="G21" s="22">
        <v>1329</v>
      </c>
      <c r="H21" s="18">
        <v>93687.5</v>
      </c>
      <c r="I21" s="18">
        <v>117125.6</v>
      </c>
      <c r="J21" s="18">
        <v>116961.9</v>
      </c>
      <c r="K21" s="1"/>
    </row>
    <row r="22" spans="1:11" s="2" customFormat="1" ht="63" customHeight="1" outlineLevel="1">
      <c r="A22" s="52"/>
      <c r="B22" s="55"/>
      <c r="C22" s="14" t="s">
        <v>26</v>
      </c>
      <c r="D22" s="15" t="s">
        <v>9</v>
      </c>
      <c r="E22" s="22">
        <v>5</v>
      </c>
      <c r="F22" s="22">
        <v>7</v>
      </c>
      <c r="G22" s="22">
        <v>7</v>
      </c>
      <c r="H22" s="18">
        <v>1289.3</v>
      </c>
      <c r="I22" s="18">
        <v>1289.3</v>
      </c>
      <c r="J22" s="18">
        <v>1289.3</v>
      </c>
      <c r="K22" s="1"/>
    </row>
    <row r="23" spans="1:11" s="2" customFormat="1" ht="96.75" customHeight="1" outlineLevel="1">
      <c r="A23" s="52"/>
      <c r="B23" s="55"/>
      <c r="C23" s="14" t="s">
        <v>27</v>
      </c>
      <c r="D23" s="15" t="s">
        <v>9</v>
      </c>
      <c r="E23" s="22">
        <v>4</v>
      </c>
      <c r="F23" s="22">
        <v>6</v>
      </c>
      <c r="G23" s="22">
        <v>6</v>
      </c>
      <c r="H23" s="18">
        <v>487</v>
      </c>
      <c r="I23" s="18">
        <v>487</v>
      </c>
      <c r="J23" s="18">
        <v>487</v>
      </c>
      <c r="K23" s="1"/>
    </row>
    <row r="24" spans="1:11" s="2" customFormat="1" ht="41.4" outlineLevel="1">
      <c r="A24" s="52"/>
      <c r="B24" s="55"/>
      <c r="C24" s="14" t="s">
        <v>28</v>
      </c>
      <c r="D24" s="15" t="s">
        <v>9</v>
      </c>
      <c r="E24" s="22">
        <v>2</v>
      </c>
      <c r="F24" s="22">
        <v>1</v>
      </c>
      <c r="G24" s="22">
        <v>1</v>
      </c>
      <c r="H24" s="18">
        <v>118.9</v>
      </c>
      <c r="I24" s="18">
        <v>118.9</v>
      </c>
      <c r="J24" s="18">
        <v>118.9</v>
      </c>
      <c r="K24" s="1"/>
    </row>
    <row r="25" spans="1:11" s="2" customFormat="1" ht="64.5" customHeight="1" outlineLevel="1">
      <c r="A25" s="52"/>
      <c r="B25" s="55"/>
      <c r="C25" s="14" t="s">
        <v>29</v>
      </c>
      <c r="D25" s="15" t="s">
        <v>9</v>
      </c>
      <c r="E25" s="22">
        <v>14</v>
      </c>
      <c r="F25" s="22">
        <v>14</v>
      </c>
      <c r="G25" s="22">
        <v>14</v>
      </c>
      <c r="H25" s="18">
        <v>1001.3</v>
      </c>
      <c r="I25" s="18">
        <v>1001.3</v>
      </c>
      <c r="J25" s="18">
        <v>1001.3</v>
      </c>
      <c r="K25" s="1"/>
    </row>
    <row r="26" spans="1:11" s="2" customFormat="1" ht="55.2" outlineLevel="1">
      <c r="A26" s="52"/>
      <c r="B26" s="55"/>
      <c r="C26" s="14" t="s">
        <v>21</v>
      </c>
      <c r="D26" s="15" t="s">
        <v>9</v>
      </c>
      <c r="E26" s="22">
        <v>63</v>
      </c>
      <c r="F26" s="22">
        <v>63</v>
      </c>
      <c r="G26" s="22">
        <v>63</v>
      </c>
      <c r="H26" s="18">
        <v>4910.3</v>
      </c>
      <c r="I26" s="18">
        <v>4910.3</v>
      </c>
      <c r="J26" s="18">
        <v>4910.3</v>
      </c>
      <c r="K26" s="1"/>
    </row>
    <row r="27" spans="1:11" s="2" customFormat="1" ht="69" outlineLevel="1">
      <c r="A27" s="53"/>
      <c r="B27" s="56"/>
      <c r="C27" s="14" t="s">
        <v>24</v>
      </c>
      <c r="D27" s="15" t="s">
        <v>9</v>
      </c>
      <c r="E27" s="22">
        <v>3</v>
      </c>
      <c r="F27" s="22">
        <v>4</v>
      </c>
      <c r="G27" s="22">
        <v>4</v>
      </c>
      <c r="H27" s="18">
        <v>190.6</v>
      </c>
      <c r="I27" s="18">
        <v>190.6</v>
      </c>
      <c r="J27" s="18">
        <v>190.6</v>
      </c>
      <c r="K27" s="1"/>
    </row>
    <row r="28" spans="1:11" s="2" customFormat="1" ht="69" outlineLevel="1">
      <c r="A28" s="51">
        <v>5</v>
      </c>
      <c r="B28" s="54" t="s">
        <v>30</v>
      </c>
      <c r="C28" s="14" t="s">
        <v>31</v>
      </c>
      <c r="D28" s="15" t="s">
        <v>9</v>
      </c>
      <c r="E28" s="22">
        <v>211</v>
      </c>
      <c r="F28" s="22">
        <v>198</v>
      </c>
      <c r="G28" s="22">
        <v>198</v>
      </c>
      <c r="H28" s="18">
        <v>12120.5</v>
      </c>
      <c r="I28" s="18">
        <v>12120.5</v>
      </c>
      <c r="J28" s="18">
        <v>12120.5</v>
      </c>
      <c r="K28" s="1"/>
    </row>
    <row r="29" spans="1:11" s="2" customFormat="1" ht="82.8" outlineLevel="1">
      <c r="A29" s="52"/>
      <c r="B29" s="55"/>
      <c r="C29" s="14" t="s">
        <v>32</v>
      </c>
      <c r="D29" s="15" t="s">
        <v>9</v>
      </c>
      <c r="E29" s="22">
        <v>1</v>
      </c>
      <c r="F29" s="22">
        <v>1</v>
      </c>
      <c r="G29" s="22">
        <v>1</v>
      </c>
      <c r="H29" s="21"/>
      <c r="I29" s="18">
        <v>34</v>
      </c>
      <c r="J29" s="18">
        <v>34</v>
      </c>
      <c r="K29" s="1"/>
    </row>
    <row r="30" spans="1:11" s="2" customFormat="1" ht="82.8" outlineLevel="1">
      <c r="A30" s="53"/>
      <c r="B30" s="56"/>
      <c r="C30" s="14" t="s">
        <v>33</v>
      </c>
      <c r="D30" s="15" t="s">
        <v>9</v>
      </c>
      <c r="E30" s="22">
        <v>17</v>
      </c>
      <c r="F30" s="22">
        <v>14</v>
      </c>
      <c r="G30" s="22">
        <v>14</v>
      </c>
      <c r="H30" s="18">
        <v>720</v>
      </c>
      <c r="I30" s="18">
        <v>720</v>
      </c>
      <c r="J30" s="18">
        <v>720</v>
      </c>
      <c r="K30" s="1"/>
    </row>
    <row r="31" spans="1:11" s="2" customFormat="1" ht="69" outlineLevel="1">
      <c r="A31" s="19">
        <v>6</v>
      </c>
      <c r="B31" s="23" t="s">
        <v>34</v>
      </c>
      <c r="C31" s="14" t="s">
        <v>35</v>
      </c>
      <c r="D31" s="15" t="s">
        <v>36</v>
      </c>
      <c r="E31" s="22">
        <v>560762</v>
      </c>
      <c r="F31" s="22">
        <v>560762</v>
      </c>
      <c r="G31" s="22">
        <v>560762</v>
      </c>
      <c r="H31" s="18">
        <v>4034.3</v>
      </c>
      <c r="I31" s="18">
        <v>4530.2</v>
      </c>
      <c r="J31" s="18">
        <v>4530.2</v>
      </c>
      <c r="K31" s="1"/>
    </row>
    <row r="32" spans="1:11" s="2" customFormat="1" ht="69" outlineLevel="1">
      <c r="A32" s="19">
        <v>7</v>
      </c>
      <c r="B32" s="23" t="s">
        <v>37</v>
      </c>
      <c r="C32" s="14" t="s">
        <v>35</v>
      </c>
      <c r="D32" s="15" t="s">
        <v>38</v>
      </c>
      <c r="E32" s="22">
        <v>1472</v>
      </c>
      <c r="F32" s="22">
        <v>1472</v>
      </c>
      <c r="G32" s="22">
        <v>1472</v>
      </c>
      <c r="H32" s="18">
        <v>25187.3</v>
      </c>
      <c r="I32" s="18">
        <v>20490.599999999999</v>
      </c>
      <c r="J32" s="18">
        <v>19771.599999999999</v>
      </c>
      <c r="K32" s="1"/>
    </row>
    <row r="33" spans="1:11" s="2" customFormat="1" ht="55.5" customHeight="1" outlineLevel="1">
      <c r="A33" s="19">
        <v>8</v>
      </c>
      <c r="B33" s="23" t="s">
        <v>39</v>
      </c>
      <c r="C33" s="14" t="s">
        <v>40</v>
      </c>
      <c r="D33" s="15" t="s">
        <v>41</v>
      </c>
      <c r="E33" s="22">
        <v>540</v>
      </c>
      <c r="F33" s="22">
        <v>540</v>
      </c>
      <c r="G33" s="22">
        <v>540</v>
      </c>
      <c r="H33" s="18">
        <v>1513.9</v>
      </c>
      <c r="I33" s="18">
        <v>1990.5</v>
      </c>
      <c r="J33" s="18">
        <v>1990.5</v>
      </c>
      <c r="K33" s="1"/>
    </row>
    <row r="34" spans="1:11" s="2" customFormat="1" ht="69" outlineLevel="1">
      <c r="A34" s="19">
        <v>9</v>
      </c>
      <c r="B34" s="14" t="s">
        <v>42</v>
      </c>
      <c r="C34" s="14" t="s">
        <v>35</v>
      </c>
      <c r="D34" s="15" t="s">
        <v>43</v>
      </c>
      <c r="E34" s="22">
        <v>52030</v>
      </c>
      <c r="F34" s="22">
        <v>37530</v>
      </c>
      <c r="G34" s="22">
        <v>37530</v>
      </c>
      <c r="H34" s="18">
        <v>5762.2</v>
      </c>
      <c r="I34" s="18">
        <v>5830.5</v>
      </c>
      <c r="J34" s="18">
        <v>5830.5</v>
      </c>
      <c r="K34" s="1"/>
    </row>
    <row r="35" spans="1:11" s="2" customFormat="1" ht="72" customHeight="1" outlineLevel="1">
      <c r="A35" s="19">
        <v>10</v>
      </c>
      <c r="B35" s="23" t="s">
        <v>44</v>
      </c>
      <c r="C35" s="14" t="s">
        <v>45</v>
      </c>
      <c r="D35" s="15" t="s">
        <v>43</v>
      </c>
      <c r="E35" s="22">
        <v>28800</v>
      </c>
      <c r="F35" s="22">
        <v>28800</v>
      </c>
      <c r="G35" s="22">
        <v>28800</v>
      </c>
      <c r="H35" s="18">
        <v>3106.1</v>
      </c>
      <c r="I35" s="18">
        <v>3308.6</v>
      </c>
      <c r="J35" s="18">
        <v>3308.6</v>
      </c>
      <c r="K35" s="1"/>
    </row>
    <row r="36" spans="1:11" s="2" customFormat="1" ht="37.5" customHeight="1" outlineLevel="1">
      <c r="A36" s="51">
        <v>11</v>
      </c>
      <c r="B36" s="71" t="s">
        <v>46</v>
      </c>
      <c r="C36" s="80" t="s">
        <v>47</v>
      </c>
      <c r="D36" s="15" t="s">
        <v>48</v>
      </c>
      <c r="E36" s="24"/>
      <c r="F36" s="22">
        <v>24</v>
      </c>
      <c r="G36" s="22">
        <v>24</v>
      </c>
      <c r="H36" s="24"/>
      <c r="I36" s="18">
        <v>5.7</v>
      </c>
      <c r="J36" s="18">
        <v>5.7</v>
      </c>
      <c r="K36" s="1"/>
    </row>
    <row r="37" spans="1:11" s="2" customFormat="1" ht="37.5" customHeight="1" outlineLevel="1">
      <c r="A37" s="53"/>
      <c r="B37" s="73"/>
      <c r="C37" s="81"/>
      <c r="D37" s="15" t="s">
        <v>49</v>
      </c>
      <c r="E37" s="24"/>
      <c r="F37" s="22">
        <v>1250</v>
      </c>
      <c r="G37" s="22">
        <v>1250</v>
      </c>
      <c r="H37" s="24"/>
      <c r="I37" s="18">
        <v>297</v>
      </c>
      <c r="J37" s="18">
        <v>297</v>
      </c>
      <c r="K37" s="1"/>
    </row>
    <row r="38" spans="1:11" s="2" customFormat="1" ht="39.75" customHeight="1" outlineLevel="1">
      <c r="A38" s="51">
        <v>12</v>
      </c>
      <c r="B38" s="54" t="s">
        <v>50</v>
      </c>
      <c r="C38" s="80" t="s">
        <v>47</v>
      </c>
      <c r="D38" s="15" t="s">
        <v>48</v>
      </c>
      <c r="E38" s="24"/>
      <c r="F38" s="22">
        <v>4</v>
      </c>
      <c r="G38" s="22">
        <v>4</v>
      </c>
      <c r="H38" s="24"/>
      <c r="I38" s="18">
        <v>1</v>
      </c>
      <c r="J38" s="18">
        <v>1</v>
      </c>
      <c r="K38" s="1"/>
    </row>
    <row r="39" spans="1:11" s="2" customFormat="1" ht="27.6">
      <c r="A39" s="53"/>
      <c r="B39" s="56"/>
      <c r="C39" s="81"/>
      <c r="D39" s="15" t="s">
        <v>51</v>
      </c>
      <c r="E39" s="24"/>
      <c r="F39" s="22">
        <v>5</v>
      </c>
      <c r="G39" s="22">
        <v>5</v>
      </c>
      <c r="H39" s="24"/>
      <c r="I39" s="18">
        <v>1.1000000000000001</v>
      </c>
      <c r="J39" s="18">
        <v>1.1000000000000001</v>
      </c>
      <c r="K39" s="1"/>
    </row>
    <row r="40" spans="1:11" s="2" customFormat="1" hidden="1">
      <c r="A40" s="25"/>
      <c r="B40" s="26"/>
      <c r="C40" s="26"/>
      <c r="D40" s="26"/>
      <c r="E40" s="27">
        <f t="shared" ref="E40:J40" si="0">SUM(E7:E39)</f>
        <v>648330</v>
      </c>
      <c r="F40" s="27">
        <f t="shared" si="0"/>
        <v>634939</v>
      </c>
      <c r="G40" s="27">
        <f t="shared" si="0"/>
        <v>634939</v>
      </c>
      <c r="H40" s="28">
        <f t="shared" si="0"/>
        <v>377581.1</v>
      </c>
      <c r="I40" s="29">
        <f t="shared" si="0"/>
        <v>411830.1999999999</v>
      </c>
      <c r="J40" s="29">
        <f t="shared" si="0"/>
        <v>410873.6999999999</v>
      </c>
      <c r="K40" s="1"/>
    </row>
    <row r="41" spans="1:11" s="2" customFormat="1" hidden="1">
      <c r="A41" s="25"/>
      <c r="B41" s="26"/>
      <c r="C41" s="26"/>
      <c r="D41" s="26"/>
      <c r="E41" s="27">
        <f>165+744+71+6+978+7+1044+2+12+31+6+1+3+1336+5+4+2+14+63+3+211+1+17+560762+1472+540+52030+28800</f>
        <v>648330</v>
      </c>
      <c r="F41" s="27">
        <f>138+685+71+5+887+6+6+1071+1+10+28+4+1+2+1329+7+6+1+14+63+4+198+1+14+560762+1472+540+37530+28800+24+1250+4+5</f>
        <v>634939</v>
      </c>
      <c r="G41" s="27">
        <f>138+685+71+5+887+6+6+1071+1+10+28+4+1+2+1329+7+6+1+14+63+4+198+1+14+560762+1472+540+37530+28800+24+1250+4+5</f>
        <v>634939</v>
      </c>
      <c r="H41" s="28">
        <f>3106.1+5762.2+1513.9+25187.3+4034.3+720+12120.5+190.6+4910.3+1001.3+118.9+487+1289.3+93687.5+64.1+261+301.4+2102.3+193.7+269.1+73182.3+307.2+76370.1+299.3+3772.5+55661.7+10667.2</f>
        <v>377581.10000000003</v>
      </c>
      <c r="I41" s="29">
        <f>10382.4+54140.1+3772.5+299.3+91839.7+284.8+284.8+73182.3+269.1+193.7+2102.3+301.4+261+64.1+117125.6+1289.3+487+118.9+1001.3+4910.3+190.6+12120.5+34+720+4530.2+20490.6+1990.5+5830.5+3308.6+5.7+297+1+1.1</f>
        <v>411830.1999999999</v>
      </c>
      <c r="J41" s="29">
        <f>10382.4+54066.3+3772.5+299.3+91839.7+284.8+284.8+73182.3+269.1+193.7+2102.3+301.4+261+64.1+116961.9+1289.3+487+118.9+1001.3+4910.3+190.6+12120.5+34+720+4530.2+19771.6+1990.5+5830.5+3308.6+5.7+297+1+1.1</f>
        <v>410873.6999999999</v>
      </c>
      <c r="K41" s="1"/>
    </row>
    <row r="42" spans="1:11" s="2" customFormat="1" ht="18" customHeight="1">
      <c r="A42" s="82" t="s">
        <v>52</v>
      </c>
      <c r="B42" s="82"/>
      <c r="C42" s="82"/>
      <c r="D42" s="82"/>
      <c r="E42" s="82"/>
      <c r="F42" s="82"/>
      <c r="G42" s="82"/>
      <c r="H42" s="82"/>
      <c r="I42" s="82"/>
      <c r="J42" s="82"/>
      <c r="K42" s="1"/>
    </row>
    <row r="43" spans="1:11" s="2" customFormat="1" ht="34.5" customHeight="1" outlineLevel="1">
      <c r="A43" s="74">
        <v>1</v>
      </c>
      <c r="B43" s="77" t="s">
        <v>53</v>
      </c>
      <c r="C43" s="30" t="s">
        <v>54</v>
      </c>
      <c r="D43" s="31" t="s">
        <v>55</v>
      </c>
      <c r="E43" s="22">
        <v>142</v>
      </c>
      <c r="F43" s="32">
        <v>142</v>
      </c>
      <c r="G43" s="32">
        <v>142</v>
      </c>
      <c r="H43" s="18">
        <v>5552.3</v>
      </c>
      <c r="I43" s="18">
        <v>5905.3</v>
      </c>
      <c r="J43" s="18">
        <v>5905.3</v>
      </c>
      <c r="K43" s="1"/>
    </row>
    <row r="44" spans="1:11" s="2" customFormat="1" ht="33" customHeight="1" outlineLevel="1">
      <c r="A44" s="75"/>
      <c r="B44" s="78"/>
      <c r="C44" s="30" t="s">
        <v>56</v>
      </c>
      <c r="D44" s="31" t="s">
        <v>55</v>
      </c>
      <c r="E44" s="22">
        <v>26</v>
      </c>
      <c r="F44" s="32">
        <v>27</v>
      </c>
      <c r="G44" s="32">
        <v>27</v>
      </c>
      <c r="H44" s="18">
        <v>821.2</v>
      </c>
      <c r="I44" s="18">
        <v>906.8</v>
      </c>
      <c r="J44" s="18">
        <v>906.8</v>
      </c>
      <c r="K44" s="1"/>
    </row>
    <row r="45" spans="1:11" s="2" customFormat="1" ht="31.5" customHeight="1" outlineLevel="1">
      <c r="A45" s="75"/>
      <c r="B45" s="78"/>
      <c r="C45" s="30" t="s">
        <v>57</v>
      </c>
      <c r="D45" s="31" t="s">
        <v>55</v>
      </c>
      <c r="E45" s="22">
        <v>44</v>
      </c>
      <c r="F45" s="32">
        <v>45</v>
      </c>
      <c r="G45" s="32">
        <v>45</v>
      </c>
      <c r="H45" s="18">
        <v>1389.6</v>
      </c>
      <c r="I45" s="18">
        <v>1511.4</v>
      </c>
      <c r="J45" s="18">
        <v>1511.4</v>
      </c>
      <c r="K45" s="1"/>
    </row>
    <row r="46" spans="1:11" s="2" customFormat="1" ht="41.4" outlineLevel="1">
      <c r="A46" s="75"/>
      <c r="B46" s="78"/>
      <c r="C46" s="30" t="s">
        <v>58</v>
      </c>
      <c r="D46" s="31" t="s">
        <v>55</v>
      </c>
      <c r="E46" s="22">
        <v>38</v>
      </c>
      <c r="F46" s="32">
        <v>38</v>
      </c>
      <c r="G46" s="32">
        <v>38</v>
      </c>
      <c r="H46" s="18">
        <v>1200.2</v>
      </c>
      <c r="I46" s="18">
        <v>1276.3</v>
      </c>
      <c r="J46" s="18">
        <v>1276.3</v>
      </c>
      <c r="K46" s="1"/>
    </row>
    <row r="47" spans="1:11" s="2" customFormat="1" ht="41.4" outlineLevel="1">
      <c r="A47" s="75"/>
      <c r="B47" s="78"/>
      <c r="C47" s="30" t="s">
        <v>59</v>
      </c>
      <c r="D47" s="31" t="s">
        <v>55</v>
      </c>
      <c r="E47" s="22">
        <v>79</v>
      </c>
      <c r="F47" s="33">
        <v>79</v>
      </c>
      <c r="G47" s="33">
        <v>79</v>
      </c>
      <c r="H47" s="18">
        <v>3326.6</v>
      </c>
      <c r="I47" s="18">
        <v>3538</v>
      </c>
      <c r="J47" s="18">
        <v>3538</v>
      </c>
      <c r="K47" s="1"/>
    </row>
    <row r="48" spans="1:11" s="2" customFormat="1" ht="41.4" outlineLevel="1">
      <c r="A48" s="76"/>
      <c r="B48" s="79"/>
      <c r="C48" s="30" t="s">
        <v>60</v>
      </c>
      <c r="D48" s="31" t="s">
        <v>55</v>
      </c>
      <c r="E48" s="22">
        <v>173</v>
      </c>
      <c r="F48" s="33">
        <v>165</v>
      </c>
      <c r="G48" s="33">
        <v>165</v>
      </c>
      <c r="H48" s="18">
        <v>5758.5</v>
      </c>
      <c r="I48" s="18">
        <v>6743.3</v>
      </c>
      <c r="J48" s="18">
        <v>6743.3</v>
      </c>
      <c r="K48" s="1"/>
    </row>
    <row r="49" spans="1:30" s="2" customFormat="1" ht="55.2" outlineLevel="1">
      <c r="A49" s="74">
        <v>2</v>
      </c>
      <c r="B49" s="80" t="s">
        <v>61</v>
      </c>
      <c r="C49" s="30" t="s">
        <v>62</v>
      </c>
      <c r="D49" s="31" t="s">
        <v>55</v>
      </c>
      <c r="E49" s="22">
        <v>104</v>
      </c>
      <c r="F49" s="33">
        <v>104</v>
      </c>
      <c r="G49" s="33">
        <v>104</v>
      </c>
      <c r="H49" s="18">
        <v>1251.3</v>
      </c>
      <c r="I49" s="18">
        <v>1330.7</v>
      </c>
      <c r="J49" s="18">
        <v>1330.7</v>
      </c>
      <c r="K49" s="1"/>
    </row>
    <row r="50" spans="1:30" s="2" customFormat="1" ht="55.2" outlineLevel="1">
      <c r="A50" s="76"/>
      <c r="B50" s="81"/>
      <c r="C50" s="30" t="s">
        <v>63</v>
      </c>
      <c r="D50" s="31" t="s">
        <v>55</v>
      </c>
      <c r="E50" s="22">
        <v>164</v>
      </c>
      <c r="F50" s="32">
        <v>197</v>
      </c>
      <c r="G50" s="32">
        <v>197</v>
      </c>
      <c r="H50" s="18">
        <v>2130.3000000000002</v>
      </c>
      <c r="I50" s="18">
        <v>3112.3</v>
      </c>
      <c r="J50" s="18">
        <v>3112.3</v>
      </c>
      <c r="K50" s="1"/>
    </row>
    <row r="51" spans="1:30" s="2" customFormat="1" ht="36" customHeight="1" outlineLevel="1">
      <c r="A51" s="20">
        <v>3</v>
      </c>
      <c r="B51" s="30" t="s">
        <v>64</v>
      </c>
      <c r="C51" s="30" t="s">
        <v>65</v>
      </c>
      <c r="D51" s="31" t="s">
        <v>66</v>
      </c>
      <c r="E51" s="22">
        <v>2720</v>
      </c>
      <c r="F51" s="32">
        <v>2720</v>
      </c>
      <c r="G51" s="32">
        <v>2720</v>
      </c>
      <c r="H51" s="18">
        <v>1376.1</v>
      </c>
      <c r="I51" s="18">
        <v>1557.1</v>
      </c>
      <c r="J51" s="18">
        <v>1557.1</v>
      </c>
      <c r="K51" s="1"/>
    </row>
    <row r="52" spans="1:30" s="2" customFormat="1" ht="36" customHeight="1" outlineLevel="1">
      <c r="A52" s="20">
        <v>4</v>
      </c>
      <c r="B52" s="30" t="s">
        <v>67</v>
      </c>
      <c r="C52" s="30" t="s">
        <v>68</v>
      </c>
      <c r="D52" s="31" t="s">
        <v>69</v>
      </c>
      <c r="E52" s="22">
        <v>10</v>
      </c>
      <c r="F52" s="33">
        <v>10</v>
      </c>
      <c r="G52" s="32">
        <v>10</v>
      </c>
      <c r="H52" s="18">
        <v>1376.1</v>
      </c>
      <c r="I52" s="18">
        <v>1557.2</v>
      </c>
      <c r="J52" s="18">
        <v>1557.2</v>
      </c>
      <c r="K52" s="13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0" s="2" customFormat="1" ht="41.4" outlineLevel="1">
      <c r="A53" s="20">
        <v>5</v>
      </c>
      <c r="B53" s="30" t="s">
        <v>70</v>
      </c>
      <c r="C53" s="34"/>
      <c r="D53" s="31" t="s">
        <v>71</v>
      </c>
      <c r="E53" s="22">
        <v>92</v>
      </c>
      <c r="F53" s="33">
        <v>92</v>
      </c>
      <c r="G53" s="33">
        <v>92</v>
      </c>
      <c r="H53" s="18">
        <v>2752.3</v>
      </c>
      <c r="I53" s="18">
        <v>3114.3</v>
      </c>
      <c r="J53" s="18">
        <v>3114.3</v>
      </c>
      <c r="K53" s="1"/>
    </row>
    <row r="54" spans="1:30" s="2" customFormat="1" ht="41.4" outlineLevel="1">
      <c r="A54" s="20">
        <v>6</v>
      </c>
      <c r="B54" s="30" t="s">
        <v>72</v>
      </c>
      <c r="C54" s="30" t="s">
        <v>73</v>
      </c>
      <c r="D54" s="31" t="s">
        <v>74</v>
      </c>
      <c r="E54" s="22">
        <v>62600</v>
      </c>
      <c r="F54" s="32">
        <v>66600</v>
      </c>
      <c r="G54" s="32">
        <v>69960</v>
      </c>
      <c r="H54" s="18">
        <v>7709.4</v>
      </c>
      <c r="I54" s="18">
        <v>8719.7999999999993</v>
      </c>
      <c r="J54" s="18">
        <v>8719.7999999999993</v>
      </c>
      <c r="K54" s="1"/>
    </row>
    <row r="55" spans="1:30" s="2" customFormat="1" ht="41.4" outlineLevel="1">
      <c r="A55" s="20">
        <v>7</v>
      </c>
      <c r="B55" s="30" t="s">
        <v>75</v>
      </c>
      <c r="C55" s="30" t="s">
        <v>75</v>
      </c>
      <c r="D55" s="31" t="s">
        <v>76</v>
      </c>
      <c r="E55" s="32">
        <v>100800</v>
      </c>
      <c r="F55" s="32">
        <v>100800</v>
      </c>
      <c r="G55" s="32">
        <v>100800</v>
      </c>
      <c r="H55" s="18">
        <v>4447</v>
      </c>
      <c r="I55" s="18">
        <v>5029.2</v>
      </c>
      <c r="J55" s="18">
        <v>5029.2</v>
      </c>
      <c r="K55" s="1"/>
    </row>
    <row r="56" spans="1:30" s="2" customFormat="1" ht="36" customHeight="1" outlineLevel="1">
      <c r="A56" s="20">
        <v>8</v>
      </c>
      <c r="B56" s="30" t="s">
        <v>77</v>
      </c>
      <c r="C56" s="30" t="s">
        <v>77</v>
      </c>
      <c r="D56" s="31" t="s">
        <v>76</v>
      </c>
      <c r="E56" s="32">
        <v>73960</v>
      </c>
      <c r="F56" s="32">
        <v>73960</v>
      </c>
      <c r="G56" s="32">
        <v>73800</v>
      </c>
      <c r="H56" s="18">
        <v>3262.8</v>
      </c>
      <c r="I56" s="18">
        <v>3690.1</v>
      </c>
      <c r="J56" s="18">
        <v>3690.1</v>
      </c>
      <c r="K56" s="1"/>
    </row>
    <row r="57" spans="1:30" s="2" customFormat="1" ht="55.2" outlineLevel="1">
      <c r="A57" s="20">
        <v>9</v>
      </c>
      <c r="B57" s="30" t="s">
        <v>78</v>
      </c>
      <c r="C57" s="30" t="s">
        <v>79</v>
      </c>
      <c r="D57" s="31" t="s">
        <v>80</v>
      </c>
      <c r="E57" s="32">
        <v>5000</v>
      </c>
      <c r="F57" s="32">
        <v>5000</v>
      </c>
      <c r="G57" s="32">
        <v>5370</v>
      </c>
      <c r="H57" s="18">
        <v>8953.2000000000007</v>
      </c>
      <c r="I57" s="18">
        <v>9534.2999999999993</v>
      </c>
      <c r="J57" s="18">
        <v>9534.2999999999993</v>
      </c>
      <c r="K57" s="1"/>
    </row>
    <row r="58" spans="1:30" s="2" customFormat="1" ht="27.6" outlineLevel="1">
      <c r="A58" s="20">
        <v>10</v>
      </c>
      <c r="B58" s="30" t="s">
        <v>81</v>
      </c>
      <c r="C58" s="30" t="s">
        <v>82</v>
      </c>
      <c r="D58" s="31" t="s">
        <v>83</v>
      </c>
      <c r="E58" s="32">
        <v>229</v>
      </c>
      <c r="F58" s="32">
        <v>229</v>
      </c>
      <c r="G58" s="32">
        <v>229</v>
      </c>
      <c r="H58" s="18">
        <v>410</v>
      </c>
      <c r="I58" s="18">
        <v>436.7</v>
      </c>
      <c r="J58" s="18">
        <v>436.7</v>
      </c>
      <c r="K58" s="1"/>
    </row>
    <row r="59" spans="1:30" s="2" customFormat="1" ht="39" customHeight="1" outlineLevel="1">
      <c r="A59" s="20">
        <v>11</v>
      </c>
      <c r="B59" s="30" t="s">
        <v>84</v>
      </c>
      <c r="C59" s="30" t="s">
        <v>85</v>
      </c>
      <c r="D59" s="31" t="s">
        <v>86</v>
      </c>
      <c r="E59" s="32">
        <v>270</v>
      </c>
      <c r="F59" s="32">
        <v>270</v>
      </c>
      <c r="G59" s="32">
        <v>556</v>
      </c>
      <c r="H59" s="18">
        <v>483.7</v>
      </c>
      <c r="I59" s="18">
        <v>514.9</v>
      </c>
      <c r="J59" s="18">
        <v>514.9</v>
      </c>
      <c r="K59" s="1"/>
    </row>
    <row r="60" spans="1:30" s="2" customFormat="1" ht="27.6">
      <c r="A60" s="20">
        <v>12</v>
      </c>
      <c r="B60" s="30" t="s">
        <v>87</v>
      </c>
      <c r="C60" s="34"/>
      <c r="D60" s="31" t="s">
        <v>49</v>
      </c>
      <c r="E60" s="32">
        <v>30669</v>
      </c>
      <c r="F60" s="32">
        <v>30669</v>
      </c>
      <c r="G60" s="32">
        <v>33454</v>
      </c>
      <c r="H60" s="18">
        <v>9846.7000000000007</v>
      </c>
      <c r="I60" s="18">
        <v>10485.8</v>
      </c>
      <c r="J60" s="18">
        <v>10485.8</v>
      </c>
      <c r="K60" s="1"/>
    </row>
    <row r="61" spans="1:30" s="2" customFormat="1" ht="12.75" hidden="1" customHeight="1">
      <c r="A61" s="35"/>
      <c r="B61" s="36"/>
      <c r="C61" s="37"/>
      <c r="D61" s="38"/>
      <c r="E61" s="27">
        <f t="shared" ref="E61:J61" si="1">SUM(E43:E60)</f>
        <v>277120</v>
      </c>
      <c r="F61" s="27">
        <f t="shared" si="1"/>
        <v>281147</v>
      </c>
      <c r="G61" s="27">
        <f t="shared" si="1"/>
        <v>287788</v>
      </c>
      <c r="H61" s="39">
        <f t="shared" si="1"/>
        <v>62047.299999999988</v>
      </c>
      <c r="I61" s="39">
        <f t="shared" si="1"/>
        <v>68963.499999999985</v>
      </c>
      <c r="J61" s="39">
        <f t="shared" si="1"/>
        <v>68963.499999999985</v>
      </c>
      <c r="K61" s="1"/>
    </row>
    <row r="62" spans="1:30" ht="15.6">
      <c r="A62" s="82" t="s">
        <v>88</v>
      </c>
      <c r="B62" s="82"/>
      <c r="C62" s="82"/>
      <c r="D62" s="82"/>
      <c r="E62" s="82"/>
      <c r="F62" s="82"/>
      <c r="G62" s="82"/>
      <c r="H62" s="82"/>
      <c r="I62" s="82"/>
      <c r="J62" s="82"/>
    </row>
    <row r="63" spans="1:30" ht="35.4" customHeight="1" outlineLevel="1">
      <c r="A63" s="19">
        <v>1</v>
      </c>
      <c r="B63" s="23" t="s">
        <v>89</v>
      </c>
      <c r="C63" s="23" t="s">
        <v>90</v>
      </c>
      <c r="D63" s="15" t="s">
        <v>91</v>
      </c>
      <c r="E63" s="40">
        <v>1</v>
      </c>
      <c r="F63" s="40">
        <v>1</v>
      </c>
      <c r="G63" s="40">
        <v>1</v>
      </c>
      <c r="H63" s="86">
        <v>19294.400000000001</v>
      </c>
      <c r="I63" s="86">
        <v>13045.3</v>
      </c>
      <c r="J63" s="86">
        <v>12964.9</v>
      </c>
    </row>
    <row r="64" spans="1:30" ht="27.6" outlineLevel="1">
      <c r="A64" s="19">
        <v>2</v>
      </c>
      <c r="B64" s="23" t="s">
        <v>92</v>
      </c>
      <c r="C64" s="23" t="s">
        <v>93</v>
      </c>
      <c r="D64" s="15" t="s">
        <v>91</v>
      </c>
      <c r="E64" s="40">
        <v>20</v>
      </c>
      <c r="F64" s="22">
        <v>20</v>
      </c>
      <c r="G64" s="22">
        <v>20</v>
      </c>
      <c r="H64" s="87"/>
      <c r="I64" s="87"/>
      <c r="J64" s="87"/>
    </row>
    <row r="65" spans="1:10" ht="55.2" outlineLevel="1">
      <c r="A65" s="19">
        <v>3</v>
      </c>
      <c r="B65" s="23" t="s">
        <v>94</v>
      </c>
      <c r="C65" s="23"/>
      <c r="D65" s="15" t="s">
        <v>91</v>
      </c>
      <c r="E65" s="40">
        <v>4</v>
      </c>
      <c r="F65" s="40">
        <v>4</v>
      </c>
      <c r="G65" s="40">
        <v>4</v>
      </c>
      <c r="H65" s="87"/>
      <c r="I65" s="87"/>
      <c r="J65" s="87"/>
    </row>
    <row r="66" spans="1:10" ht="36.75" customHeight="1" outlineLevel="1">
      <c r="A66" s="19">
        <v>4</v>
      </c>
      <c r="B66" s="23" t="s">
        <v>95</v>
      </c>
      <c r="C66" s="23"/>
      <c r="D66" s="15" t="s">
        <v>91</v>
      </c>
      <c r="E66" s="40">
        <v>4</v>
      </c>
      <c r="F66" s="22">
        <v>4</v>
      </c>
      <c r="G66" s="22">
        <v>4</v>
      </c>
      <c r="H66" s="87"/>
      <c r="I66" s="87"/>
      <c r="J66" s="87"/>
    </row>
    <row r="67" spans="1:10" ht="27.6" outlineLevel="1">
      <c r="A67" s="19">
        <v>5</v>
      </c>
      <c r="B67" s="23" t="s">
        <v>96</v>
      </c>
      <c r="C67" s="23" t="s">
        <v>93</v>
      </c>
      <c r="D67" s="15" t="s">
        <v>97</v>
      </c>
      <c r="E67" s="40">
        <v>1740</v>
      </c>
      <c r="F67" s="40">
        <v>1740</v>
      </c>
      <c r="G67" s="40">
        <v>1740</v>
      </c>
      <c r="H67" s="87"/>
      <c r="I67" s="87"/>
      <c r="J67" s="87"/>
    </row>
    <row r="68" spans="1:10" outlineLevel="1">
      <c r="A68" s="19">
        <v>6</v>
      </c>
      <c r="B68" s="23" t="s">
        <v>98</v>
      </c>
      <c r="C68" s="23"/>
      <c r="D68" s="15" t="s">
        <v>99</v>
      </c>
      <c r="E68" s="40">
        <v>3</v>
      </c>
      <c r="F68" s="16">
        <v>3</v>
      </c>
      <c r="G68" s="16">
        <v>3</v>
      </c>
      <c r="H68" s="87"/>
      <c r="I68" s="87"/>
      <c r="J68" s="87"/>
    </row>
    <row r="69" spans="1:10" ht="41.4" outlineLevel="1">
      <c r="A69" s="19">
        <v>7</v>
      </c>
      <c r="B69" s="23" t="s">
        <v>100</v>
      </c>
      <c r="C69" s="23" t="s">
        <v>93</v>
      </c>
      <c r="D69" s="15" t="s">
        <v>91</v>
      </c>
      <c r="E69" s="40">
        <v>20</v>
      </c>
      <c r="F69" s="40">
        <v>20</v>
      </c>
      <c r="G69" s="40">
        <v>20</v>
      </c>
      <c r="H69" s="88"/>
      <c r="I69" s="88"/>
      <c r="J69" s="88"/>
    </row>
    <row r="70" spans="1:10" outlineLevel="1">
      <c r="A70" s="51">
        <v>8</v>
      </c>
      <c r="B70" s="54" t="s">
        <v>101</v>
      </c>
      <c r="C70" s="23" t="s">
        <v>102</v>
      </c>
      <c r="D70" s="89" t="s">
        <v>103</v>
      </c>
      <c r="E70" s="40">
        <v>29</v>
      </c>
      <c r="F70" s="16">
        <v>29</v>
      </c>
      <c r="G70" s="16">
        <v>29</v>
      </c>
      <c r="H70" s="86">
        <v>6041.6</v>
      </c>
      <c r="I70" s="83">
        <v>6914.3</v>
      </c>
      <c r="J70" s="83">
        <v>6719.8</v>
      </c>
    </row>
    <row r="71" spans="1:10" outlineLevel="1">
      <c r="A71" s="52"/>
      <c r="B71" s="55"/>
      <c r="C71" s="23" t="s">
        <v>104</v>
      </c>
      <c r="D71" s="90"/>
      <c r="E71" s="40">
        <v>36</v>
      </c>
      <c r="F71" s="40">
        <v>36</v>
      </c>
      <c r="G71" s="40">
        <v>36</v>
      </c>
      <c r="H71" s="87"/>
      <c r="I71" s="84"/>
      <c r="J71" s="84"/>
    </row>
    <row r="72" spans="1:10" outlineLevel="1">
      <c r="A72" s="52"/>
      <c r="B72" s="55"/>
      <c r="C72" s="23" t="s">
        <v>105</v>
      </c>
      <c r="D72" s="90"/>
      <c r="E72" s="40">
        <v>12</v>
      </c>
      <c r="F72" s="40">
        <v>12</v>
      </c>
      <c r="G72" s="40">
        <v>12</v>
      </c>
      <c r="H72" s="87"/>
      <c r="I72" s="84"/>
      <c r="J72" s="84"/>
    </row>
    <row r="73" spans="1:10" ht="27.6" outlineLevel="1">
      <c r="A73" s="52"/>
      <c r="B73" s="55"/>
      <c r="C73" s="23" t="s">
        <v>106</v>
      </c>
      <c r="D73" s="90"/>
      <c r="E73" s="40">
        <v>16</v>
      </c>
      <c r="F73" s="40">
        <v>16</v>
      </c>
      <c r="G73" s="40">
        <v>16</v>
      </c>
      <c r="H73" s="87"/>
      <c r="I73" s="84"/>
      <c r="J73" s="84"/>
    </row>
    <row r="74" spans="1:10" outlineLevel="1">
      <c r="A74" s="53"/>
      <c r="B74" s="56"/>
      <c r="C74" s="23" t="s">
        <v>107</v>
      </c>
      <c r="D74" s="91"/>
      <c r="E74" s="40">
        <v>12</v>
      </c>
      <c r="F74" s="40">
        <v>12</v>
      </c>
      <c r="G74" s="40">
        <v>12</v>
      </c>
      <c r="H74" s="88"/>
      <c r="I74" s="85"/>
      <c r="J74" s="85"/>
    </row>
    <row r="75" spans="1:10" outlineLevel="1">
      <c r="A75" s="51">
        <v>9</v>
      </c>
      <c r="B75" s="71" t="s">
        <v>108</v>
      </c>
      <c r="C75" s="23" t="s">
        <v>109</v>
      </c>
      <c r="D75" s="92" t="s">
        <v>103</v>
      </c>
      <c r="E75" s="40">
        <v>28</v>
      </c>
      <c r="F75" s="40">
        <v>28</v>
      </c>
      <c r="G75" s="40">
        <v>28</v>
      </c>
      <c r="H75" s="86">
        <v>4948.3999999999996</v>
      </c>
      <c r="I75" s="83">
        <v>5531.5</v>
      </c>
      <c r="J75" s="83">
        <v>5375.8</v>
      </c>
    </row>
    <row r="76" spans="1:10" ht="27.6" outlineLevel="1">
      <c r="A76" s="52"/>
      <c r="B76" s="72"/>
      <c r="C76" s="23" t="s">
        <v>110</v>
      </c>
      <c r="D76" s="93"/>
      <c r="E76" s="40">
        <v>5</v>
      </c>
      <c r="F76" s="40">
        <v>5</v>
      </c>
      <c r="G76" s="40">
        <v>5</v>
      </c>
      <c r="H76" s="87"/>
      <c r="I76" s="84"/>
      <c r="J76" s="84"/>
    </row>
    <row r="77" spans="1:10" ht="27.6" outlineLevel="1">
      <c r="A77" s="52"/>
      <c r="B77" s="72"/>
      <c r="C77" s="23" t="s">
        <v>111</v>
      </c>
      <c r="D77" s="93"/>
      <c r="E77" s="40">
        <v>1</v>
      </c>
      <c r="F77" s="40">
        <v>1</v>
      </c>
      <c r="G77" s="40">
        <v>1</v>
      </c>
      <c r="H77" s="87"/>
      <c r="I77" s="84"/>
      <c r="J77" s="84"/>
    </row>
    <row r="78" spans="1:10" outlineLevel="1">
      <c r="A78" s="52"/>
      <c r="B78" s="72"/>
      <c r="C78" s="23" t="s">
        <v>112</v>
      </c>
      <c r="D78" s="93"/>
      <c r="E78" s="40">
        <v>13</v>
      </c>
      <c r="F78" s="40">
        <v>13</v>
      </c>
      <c r="G78" s="40">
        <v>13</v>
      </c>
      <c r="H78" s="87"/>
      <c r="I78" s="84"/>
      <c r="J78" s="84"/>
    </row>
    <row r="79" spans="1:10" ht="27.6" outlineLevel="1">
      <c r="A79" s="52"/>
      <c r="B79" s="72"/>
      <c r="C79" s="23" t="s">
        <v>113</v>
      </c>
      <c r="D79" s="93"/>
      <c r="E79" s="40">
        <v>38</v>
      </c>
      <c r="F79" s="40">
        <v>38</v>
      </c>
      <c r="G79" s="40">
        <v>38</v>
      </c>
      <c r="H79" s="87"/>
      <c r="I79" s="84"/>
      <c r="J79" s="84"/>
    </row>
    <row r="80" spans="1:10" ht="27.6" outlineLevel="1">
      <c r="A80" s="53"/>
      <c r="B80" s="73"/>
      <c r="C80" s="23" t="s">
        <v>114</v>
      </c>
      <c r="D80" s="94"/>
      <c r="E80" s="40">
        <v>1</v>
      </c>
      <c r="F80" s="40">
        <v>1</v>
      </c>
      <c r="G80" s="40">
        <v>1</v>
      </c>
      <c r="H80" s="88"/>
      <c r="I80" s="85"/>
      <c r="J80" s="85"/>
    </row>
    <row r="81" spans="1:14" ht="36.75" customHeight="1">
      <c r="A81" s="19">
        <v>10</v>
      </c>
      <c r="B81" s="16" t="s">
        <v>115</v>
      </c>
      <c r="C81" s="16"/>
      <c r="D81" s="15" t="s">
        <v>116</v>
      </c>
      <c r="E81" s="40">
        <v>100</v>
      </c>
      <c r="F81" s="16">
        <v>100</v>
      </c>
      <c r="G81" s="16">
        <v>100</v>
      </c>
      <c r="H81" s="17">
        <v>352.2</v>
      </c>
      <c r="I81" s="16">
        <v>254.2</v>
      </c>
      <c r="J81" s="18">
        <v>247</v>
      </c>
    </row>
    <row r="82" spans="1:14" hidden="1">
      <c r="A82" s="41"/>
      <c r="B82" s="42"/>
      <c r="C82" s="43"/>
      <c r="D82" s="43"/>
      <c r="E82" s="27">
        <f t="shared" ref="E82:J82" si="2">SUM(E63:E81)</f>
        <v>2083</v>
      </c>
      <c r="F82" s="27">
        <f t="shared" si="2"/>
        <v>2083</v>
      </c>
      <c r="G82" s="27">
        <f t="shared" si="2"/>
        <v>2083</v>
      </c>
      <c r="H82" s="29">
        <f t="shared" si="2"/>
        <v>30636.600000000002</v>
      </c>
      <c r="I82" s="29">
        <f t="shared" si="2"/>
        <v>25745.3</v>
      </c>
      <c r="J82" s="29">
        <f t="shared" si="2"/>
        <v>25307.5</v>
      </c>
    </row>
    <row r="83" spans="1:14" ht="21" customHeight="1">
      <c r="A83" s="82" t="s">
        <v>117</v>
      </c>
      <c r="B83" s="82"/>
      <c r="C83" s="82"/>
      <c r="D83" s="82"/>
      <c r="E83" s="82"/>
      <c r="F83" s="82"/>
      <c r="G83" s="82"/>
      <c r="H83" s="82"/>
      <c r="I83" s="82"/>
      <c r="J83" s="82"/>
    </row>
    <row r="84" spans="1:14" s="2" customFormat="1" ht="39" customHeight="1" outlineLevel="1">
      <c r="A84" s="74">
        <v>1</v>
      </c>
      <c r="B84" s="80" t="s">
        <v>118</v>
      </c>
      <c r="C84" s="44" t="s">
        <v>119</v>
      </c>
      <c r="D84" s="45" t="s">
        <v>120</v>
      </c>
      <c r="E84" s="46">
        <v>70</v>
      </c>
      <c r="F84" s="46">
        <v>70</v>
      </c>
      <c r="G84" s="46">
        <v>70</v>
      </c>
      <c r="H84" s="47">
        <v>4233.9298679287522</v>
      </c>
      <c r="I84" s="48">
        <v>4690.6000000000004</v>
      </c>
      <c r="J84" s="48">
        <v>4690.6000000000004</v>
      </c>
      <c r="K84" s="1"/>
    </row>
    <row r="85" spans="1:14" s="2" customFormat="1" ht="39" customHeight="1">
      <c r="A85" s="76"/>
      <c r="B85" s="81"/>
      <c r="C85" s="44" t="s">
        <v>121</v>
      </c>
      <c r="D85" s="45" t="s">
        <v>120</v>
      </c>
      <c r="E85" s="46">
        <v>22</v>
      </c>
      <c r="F85" s="33">
        <v>22</v>
      </c>
      <c r="G85" s="33">
        <v>22</v>
      </c>
      <c r="H85" s="48">
        <v>1411.3701320712478</v>
      </c>
      <c r="I85" s="48">
        <v>1563.6</v>
      </c>
      <c r="J85" s="48">
        <v>1563.6</v>
      </c>
      <c r="K85" s="1"/>
    </row>
    <row r="86" spans="1:14" s="2" customFormat="1" ht="12.75" hidden="1" customHeight="1">
      <c r="A86" s="38"/>
      <c r="B86" s="38"/>
      <c r="C86" s="38"/>
      <c r="D86" s="38"/>
      <c r="E86" s="27">
        <f t="shared" ref="E86:G86" si="3">E84+E85</f>
        <v>92</v>
      </c>
      <c r="F86" s="27">
        <f t="shared" si="3"/>
        <v>92</v>
      </c>
      <c r="G86" s="27">
        <f t="shared" si="3"/>
        <v>92</v>
      </c>
      <c r="H86" s="29">
        <f>H84+H85</f>
        <v>5645.3</v>
      </c>
      <c r="I86" s="29">
        <f>I84+I85</f>
        <v>6254.2000000000007</v>
      </c>
      <c r="J86" s="29">
        <f>J84+J85</f>
        <v>6254.2000000000007</v>
      </c>
      <c r="K86" s="1"/>
    </row>
    <row r="87" spans="1:14">
      <c r="A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</row>
    <row r="88" spans="1:14">
      <c r="A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</row>
    <row r="89" spans="1:14">
      <c r="A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</row>
    <row r="90" spans="1:14">
      <c r="A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</row>
    <row r="91" spans="1:14">
      <c r="A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</row>
    <row r="92" spans="1:14">
      <c r="A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</row>
    <row r="93" spans="1:14">
      <c r="A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</row>
    <row r="94" spans="1:14">
      <c r="A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</row>
    <row r="95" spans="1:14">
      <c r="A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</row>
    <row r="96" spans="1:14">
      <c r="A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</row>
    <row r="97" spans="1:14">
      <c r="A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</row>
    <row r="98" spans="1:14">
      <c r="A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</row>
    <row r="99" spans="1:14">
      <c r="A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</row>
    <row r="100" spans="1:14">
      <c r="A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</row>
    <row r="101" spans="1:14">
      <c r="A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</row>
    <row r="102" spans="1:14">
      <c r="A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</row>
    <row r="103" spans="1:14">
      <c r="A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</row>
    <row r="104" spans="1:14">
      <c r="A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</row>
    <row r="105" spans="1:14">
      <c r="A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</row>
    <row r="106" spans="1:14">
      <c r="A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</row>
    <row r="107" spans="1:14">
      <c r="A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</row>
    <row r="108" spans="1:14">
      <c r="A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</row>
    <row r="109" spans="1:14">
      <c r="A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</row>
    <row r="110" spans="1:14">
      <c r="A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</row>
    <row r="111" spans="1:14">
      <c r="A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</row>
    <row r="112" spans="1:14">
      <c r="A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</row>
    <row r="113" spans="1:14">
      <c r="A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</row>
    <row r="114" spans="1:14">
      <c r="A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</row>
    <row r="115" spans="1:14">
      <c r="A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</row>
    <row r="116" spans="1:14">
      <c r="A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</row>
    <row r="117" spans="1:14">
      <c r="A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</row>
    <row r="118" spans="1:14">
      <c r="A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</row>
    <row r="119" spans="1:14">
      <c r="A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</row>
    <row r="120" spans="1:14">
      <c r="A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</row>
    <row r="121" spans="1:14">
      <c r="A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</row>
    <row r="122" spans="1:14">
      <c r="A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</row>
    <row r="123" spans="1:14">
      <c r="A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4">
      <c r="A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</row>
    <row r="125" spans="1:14">
      <c r="A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</row>
    <row r="126" spans="1:14">
      <c r="A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</row>
    <row r="127" spans="1:14">
      <c r="A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4">
      <c r="A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4">
      <c r="A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4">
      <c r="A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>
      <c r="A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  <row r="132" spans="1:14">
      <c r="A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</row>
    <row r="133" spans="1:14">
      <c r="A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</row>
    <row r="134" spans="1:14">
      <c r="A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</row>
    <row r="135" spans="1:14">
      <c r="A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</row>
    <row r="136" spans="1:14">
      <c r="A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</row>
    <row r="137" spans="1:14">
      <c r="A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</row>
    <row r="138" spans="1:14">
      <c r="A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</row>
    <row r="139" spans="1:14">
      <c r="A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</row>
    <row r="140" spans="1:14">
      <c r="A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</row>
    <row r="141" spans="1:14">
      <c r="A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</row>
    <row r="142" spans="1:14">
      <c r="A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</row>
    <row r="143" spans="1:14">
      <c r="A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</row>
    <row r="144" spans="1:14">
      <c r="A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</row>
    <row r="145" spans="1:14">
      <c r="A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</row>
    <row r="146" spans="1:14">
      <c r="A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</row>
    <row r="147" spans="1:14">
      <c r="A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</row>
    <row r="148" spans="1:14">
      <c r="A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</row>
    <row r="149" spans="1:14">
      <c r="A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</row>
    <row r="150" spans="1:14">
      <c r="A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</row>
    <row r="151" spans="1:14">
      <c r="A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</row>
    <row r="152" spans="1:14">
      <c r="A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</row>
    <row r="153" spans="1:14">
      <c r="A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</row>
    <row r="154" spans="1:14">
      <c r="A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</row>
    <row r="155" spans="1:14">
      <c r="A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</row>
    <row r="156" spans="1:14">
      <c r="A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</row>
    <row r="157" spans="1:14">
      <c r="A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</row>
    <row r="158" spans="1:14">
      <c r="A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</row>
    <row r="159" spans="1:14">
      <c r="A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</row>
    <row r="160" spans="1:14">
      <c r="A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</row>
    <row r="161" spans="1:14">
      <c r="A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</row>
    <row r="162" spans="1:14">
      <c r="A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</row>
    <row r="163" spans="1:14">
      <c r="A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</row>
    <row r="164" spans="1:14">
      <c r="A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</row>
    <row r="165" spans="1:14">
      <c r="A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</row>
    <row r="166" spans="1:14">
      <c r="A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</row>
    <row r="167" spans="1:14">
      <c r="A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</row>
    <row r="168" spans="1:14">
      <c r="A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</row>
    <row r="169" spans="1:14">
      <c r="A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</row>
    <row r="170" spans="1:14">
      <c r="A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</row>
    <row r="171" spans="1:14">
      <c r="A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</row>
    <row r="172" spans="1:14">
      <c r="A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</row>
    <row r="173" spans="1:14">
      <c r="A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</row>
    <row r="174" spans="1:14">
      <c r="A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</row>
    <row r="175" spans="1:14">
      <c r="A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</row>
    <row r="176" spans="1:14">
      <c r="A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</row>
    <row r="177" spans="1:14">
      <c r="A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</row>
    <row r="178" spans="1:14">
      <c r="A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</row>
    <row r="179" spans="1:14">
      <c r="A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</row>
    <row r="180" spans="1:14">
      <c r="A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</row>
    <row r="181" spans="1:14">
      <c r="A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</row>
    <row r="182" spans="1:14">
      <c r="A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</row>
    <row r="183" spans="1:14">
      <c r="A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</row>
    <row r="184" spans="1:14">
      <c r="A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</row>
    <row r="185" spans="1:14">
      <c r="A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</row>
    <row r="186" spans="1:14">
      <c r="A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</row>
    <row r="187" spans="1:14">
      <c r="A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</row>
    <row r="188" spans="1:14">
      <c r="A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</row>
    <row r="189" spans="1:14">
      <c r="A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</row>
    <row r="190" spans="1:14">
      <c r="A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</row>
    <row r="191" spans="1:14">
      <c r="A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</row>
    <row r="192" spans="1:14">
      <c r="A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</row>
    <row r="193" spans="1:14">
      <c r="A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</row>
    <row r="194" spans="1:14">
      <c r="A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</row>
    <row r="195" spans="1:14">
      <c r="A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</row>
    <row r="196" spans="1:14">
      <c r="A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</row>
    <row r="197" spans="1:14">
      <c r="A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</row>
    <row r="198" spans="1:14">
      <c r="A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</row>
    <row r="199" spans="1:14">
      <c r="A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</row>
    <row r="200" spans="1:14">
      <c r="A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</row>
    <row r="201" spans="1:14">
      <c r="A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</row>
    <row r="202" spans="1:14">
      <c r="A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</row>
    <row r="203" spans="1:14">
      <c r="A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</row>
    <row r="204" spans="1:14">
      <c r="A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</row>
    <row r="205" spans="1:14">
      <c r="A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</row>
    <row r="206" spans="1:14">
      <c r="A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</row>
    <row r="207" spans="1:14">
      <c r="A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</row>
    <row r="208" spans="1:14">
      <c r="A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</row>
    <row r="209" spans="1:14">
      <c r="A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</row>
    <row r="210" spans="1:14">
      <c r="A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</row>
    <row r="211" spans="1:14">
      <c r="A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</row>
    <row r="212" spans="1:14">
      <c r="A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</row>
    <row r="213" spans="1:14">
      <c r="A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</row>
    <row r="214" spans="1:14">
      <c r="A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</row>
    <row r="215" spans="1:14">
      <c r="A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</row>
    <row r="216" spans="1:14">
      <c r="A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</row>
    <row r="217" spans="1:14">
      <c r="A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</row>
    <row r="218" spans="1:14">
      <c r="A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</row>
    <row r="219" spans="1:14">
      <c r="A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</row>
    <row r="220" spans="1:14">
      <c r="A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</row>
    <row r="221" spans="1:14">
      <c r="A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</row>
    <row r="222" spans="1:14">
      <c r="A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</row>
    <row r="223" spans="1:14">
      <c r="A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</row>
    <row r="224" spans="1:14">
      <c r="A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</row>
    <row r="225" spans="1:14">
      <c r="A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</row>
    <row r="226" spans="1:14">
      <c r="A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</row>
    <row r="227" spans="1:14">
      <c r="A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</row>
    <row r="228" spans="1:14">
      <c r="A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</row>
    <row r="229" spans="1:14">
      <c r="A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</row>
    <row r="230" spans="1:14">
      <c r="A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</row>
    <row r="231" spans="1:14">
      <c r="A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</row>
    <row r="232" spans="1:14">
      <c r="A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</row>
    <row r="233" spans="1:14">
      <c r="A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</row>
    <row r="234" spans="1:14">
      <c r="A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</row>
    <row r="235" spans="1:14">
      <c r="A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</row>
    <row r="236" spans="1:14">
      <c r="A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</row>
    <row r="237" spans="1:14">
      <c r="A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</row>
    <row r="238" spans="1:14">
      <c r="A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</row>
    <row r="239" spans="1:14">
      <c r="A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</row>
    <row r="240" spans="1:14">
      <c r="A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</row>
    <row r="241" spans="1:14">
      <c r="A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</row>
    <row r="242" spans="1:14">
      <c r="A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</row>
    <row r="243" spans="1:14">
      <c r="A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</row>
    <row r="244" spans="1:14">
      <c r="A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</row>
    <row r="245" spans="1:14">
      <c r="A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</row>
    <row r="246" spans="1:14">
      <c r="A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</row>
    <row r="247" spans="1:14">
      <c r="A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</row>
    <row r="248" spans="1:14">
      <c r="A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</row>
    <row r="249" spans="1:14">
      <c r="A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</row>
    <row r="250" spans="1:14">
      <c r="A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</row>
    <row r="251" spans="1:14">
      <c r="A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</row>
    <row r="252" spans="1:14">
      <c r="A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</row>
    <row r="253" spans="1:14">
      <c r="A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</row>
    <row r="254" spans="1:14">
      <c r="A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</row>
    <row r="255" spans="1:14">
      <c r="A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</row>
    <row r="256" spans="1:14">
      <c r="A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</row>
    <row r="257" spans="1:14">
      <c r="A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</row>
    <row r="258" spans="1:14">
      <c r="A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</row>
    <row r="259" spans="1:14">
      <c r="A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</row>
    <row r="260" spans="1:14">
      <c r="A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</row>
    <row r="261" spans="1:14">
      <c r="A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</row>
    <row r="262" spans="1:14">
      <c r="A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</row>
    <row r="263" spans="1:14">
      <c r="A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</row>
    <row r="264" spans="1:14">
      <c r="A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</row>
    <row r="265" spans="1:14">
      <c r="A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</row>
    <row r="266" spans="1:14">
      <c r="A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</row>
    <row r="267" spans="1:14">
      <c r="A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</row>
    <row r="268" spans="1:14">
      <c r="A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</row>
    <row r="269" spans="1:14">
      <c r="A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</row>
    <row r="270" spans="1:14">
      <c r="A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</row>
    <row r="271" spans="1:14">
      <c r="A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</row>
    <row r="272" spans="1:14">
      <c r="A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</row>
    <row r="273" spans="1:14">
      <c r="A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</row>
    <row r="274" spans="1:14">
      <c r="A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</row>
    <row r="275" spans="1:14">
      <c r="A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</row>
    <row r="276" spans="1:14">
      <c r="A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</row>
    <row r="277" spans="1:14">
      <c r="A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</row>
    <row r="278" spans="1:14">
      <c r="A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</row>
    <row r="279" spans="1:14">
      <c r="A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</row>
    <row r="280" spans="1:14">
      <c r="A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</row>
    <row r="281" spans="1:14">
      <c r="A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</row>
    <row r="282" spans="1:14">
      <c r="A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</row>
    <row r="283" spans="1:14">
      <c r="A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</row>
    <row r="284" spans="1:14">
      <c r="A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</row>
    <row r="285" spans="1:14">
      <c r="A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</row>
    <row r="286" spans="1:14">
      <c r="A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</row>
    <row r="287" spans="1:14">
      <c r="A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</row>
    <row r="288" spans="1:14">
      <c r="A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</row>
    <row r="289" spans="1:14">
      <c r="A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</row>
    <row r="290" spans="1:14">
      <c r="A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</row>
    <row r="291" spans="1:14">
      <c r="A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</row>
    <row r="292" spans="1:14">
      <c r="A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</row>
    <row r="293" spans="1:14">
      <c r="A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</row>
    <row r="294" spans="1:14">
      <c r="A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</row>
    <row r="295" spans="1:14">
      <c r="A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</row>
    <row r="296" spans="1:14">
      <c r="A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</row>
    <row r="297" spans="1:14">
      <c r="A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</row>
    <row r="298" spans="1:14">
      <c r="A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</row>
    <row r="299" spans="1:14">
      <c r="A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</row>
    <row r="300" spans="1:14">
      <c r="A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</row>
    <row r="301" spans="1:14">
      <c r="A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</row>
    <row r="302" spans="1:14">
      <c r="A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</row>
    <row r="303" spans="1:14">
      <c r="A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</row>
    <row r="304" spans="1:14">
      <c r="A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</row>
    <row r="305" spans="1:14">
      <c r="A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</row>
    <row r="306" spans="1:14">
      <c r="A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</row>
    <row r="307" spans="1:14">
      <c r="A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</row>
    <row r="308" spans="1:14">
      <c r="A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</row>
    <row r="309" spans="1:14">
      <c r="A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</row>
    <row r="310" spans="1:14">
      <c r="A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</row>
    <row r="311" spans="1:14">
      <c r="A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</row>
    <row r="312" spans="1:14">
      <c r="A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</row>
    <row r="313" spans="1:14">
      <c r="A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</row>
    <row r="314" spans="1:14">
      <c r="A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</row>
    <row r="315" spans="1:14">
      <c r="A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</row>
    <row r="316" spans="1:14">
      <c r="A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</row>
    <row r="317" spans="1:14">
      <c r="A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</row>
    <row r="318" spans="1:14">
      <c r="A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</row>
    <row r="319" spans="1:14">
      <c r="A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</row>
    <row r="320" spans="1:14">
      <c r="A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</row>
    <row r="321" spans="1:14">
      <c r="A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</row>
    <row r="322" spans="1:14">
      <c r="A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</row>
    <row r="323" spans="1:14">
      <c r="A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</row>
    <row r="324" spans="1:14">
      <c r="A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</row>
    <row r="325" spans="1:14">
      <c r="A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</row>
    <row r="326" spans="1:14">
      <c r="A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</row>
    <row r="327" spans="1:14">
      <c r="A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</row>
    <row r="328" spans="1:14">
      <c r="A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</row>
    <row r="329" spans="1:14">
      <c r="A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</row>
    <row r="330" spans="1:14">
      <c r="A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</row>
    <row r="331" spans="1:14">
      <c r="A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</row>
    <row r="332" spans="1:14">
      <c r="A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</row>
    <row r="333" spans="1:14">
      <c r="A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</row>
    <row r="334" spans="1:14">
      <c r="A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</row>
    <row r="335" spans="1:14">
      <c r="A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</row>
    <row r="336" spans="1:14">
      <c r="A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</row>
    <row r="337" spans="1:14">
      <c r="A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</row>
    <row r="338" spans="1:14">
      <c r="A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</row>
    <row r="339" spans="1:14">
      <c r="A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</row>
    <row r="340" spans="1:14">
      <c r="A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</row>
    <row r="341" spans="1:14">
      <c r="A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</row>
    <row r="342" spans="1:14">
      <c r="A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</row>
    <row r="343" spans="1:14">
      <c r="A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</row>
    <row r="344" spans="1:14">
      <c r="A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</row>
    <row r="345" spans="1:14">
      <c r="A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</row>
    <row r="346" spans="1:14">
      <c r="A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</row>
    <row r="347" spans="1:14">
      <c r="A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</row>
    <row r="348" spans="1:14">
      <c r="A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</row>
    <row r="349" spans="1:14">
      <c r="A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</row>
    <row r="350" spans="1:14">
      <c r="A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</row>
    <row r="351" spans="1:14">
      <c r="A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</row>
    <row r="352" spans="1:14">
      <c r="A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</row>
    <row r="353" spans="1:14">
      <c r="A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</row>
    <row r="354" spans="1:14">
      <c r="A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</row>
    <row r="355" spans="1:14">
      <c r="A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</row>
    <row r="356" spans="1:14">
      <c r="A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</row>
    <row r="357" spans="1:14">
      <c r="A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</row>
    <row r="358" spans="1:14">
      <c r="A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</row>
    <row r="359" spans="1:14">
      <c r="A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</row>
    <row r="360" spans="1:14">
      <c r="A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</row>
    <row r="361" spans="1:14">
      <c r="A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</row>
    <row r="362" spans="1:14">
      <c r="A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</row>
    <row r="363" spans="1:14">
      <c r="A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</row>
    <row r="364" spans="1:14">
      <c r="A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</row>
    <row r="365" spans="1:14">
      <c r="A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</row>
    <row r="366" spans="1:14">
      <c r="A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</row>
    <row r="367" spans="1:14">
      <c r="A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</row>
    <row r="368" spans="1:14">
      <c r="A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</row>
    <row r="369" spans="1:14">
      <c r="A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</row>
    <row r="370" spans="1:14">
      <c r="A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</row>
    <row r="371" spans="1:14">
      <c r="A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</row>
    <row r="372" spans="1:14">
      <c r="A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</row>
    <row r="373" spans="1:14">
      <c r="A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</row>
    <row r="374" spans="1:14">
      <c r="A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</row>
    <row r="375" spans="1:14">
      <c r="A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</row>
    <row r="376" spans="1:14">
      <c r="A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</row>
    <row r="377" spans="1:14">
      <c r="A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</row>
    <row r="378" spans="1:14">
      <c r="A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</row>
    <row r="379" spans="1:14">
      <c r="A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</row>
    <row r="380" spans="1:14">
      <c r="A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</row>
    <row r="381" spans="1:14">
      <c r="A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</row>
    <row r="382" spans="1:14">
      <c r="A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</row>
    <row r="383" spans="1:14">
      <c r="A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</row>
    <row r="384" spans="1:14">
      <c r="A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</row>
    <row r="385" spans="1:14">
      <c r="A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</row>
    <row r="386" spans="1:14">
      <c r="A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</row>
    <row r="387" spans="1:14">
      <c r="A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</row>
    <row r="388" spans="1:14">
      <c r="A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</row>
    <row r="389" spans="1:14">
      <c r="A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</row>
    <row r="390" spans="1:14">
      <c r="A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</row>
    <row r="391" spans="1:14">
      <c r="A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</row>
    <row r="392" spans="1:14">
      <c r="A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</row>
    <row r="393" spans="1:14">
      <c r="A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</row>
    <row r="394" spans="1:14">
      <c r="A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</row>
    <row r="395" spans="1:14">
      <c r="A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</row>
    <row r="396" spans="1:14">
      <c r="A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</row>
    <row r="397" spans="1:14">
      <c r="A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</row>
    <row r="398" spans="1:14">
      <c r="A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</row>
    <row r="399" spans="1:14">
      <c r="A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</row>
    <row r="400" spans="1:14">
      <c r="A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</row>
    <row r="401" spans="1:14">
      <c r="A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</row>
    <row r="402" spans="1:14">
      <c r="A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</row>
    <row r="403" spans="1:14">
      <c r="A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</row>
    <row r="404" spans="1:14">
      <c r="A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</row>
    <row r="405" spans="1:14">
      <c r="A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</row>
    <row r="406" spans="1:14">
      <c r="A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</row>
    <row r="407" spans="1:14">
      <c r="A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</row>
    <row r="408" spans="1:14">
      <c r="A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</row>
    <row r="409" spans="1:14">
      <c r="A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</row>
    <row r="410" spans="1:14">
      <c r="A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</row>
    <row r="411" spans="1:14">
      <c r="A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</row>
    <row r="412" spans="1:14">
      <c r="A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</row>
    <row r="413" spans="1:14">
      <c r="A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</row>
    <row r="414" spans="1:14">
      <c r="A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</row>
    <row r="415" spans="1:14">
      <c r="A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</row>
    <row r="416" spans="1:14">
      <c r="A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</row>
    <row r="417" spans="1:14">
      <c r="A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</row>
    <row r="418" spans="1:14">
      <c r="A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</row>
    <row r="419" spans="1:14">
      <c r="A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</row>
    <row r="420" spans="1:14">
      <c r="A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</row>
    <row r="421" spans="1:14">
      <c r="A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</row>
    <row r="422" spans="1:14">
      <c r="A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</row>
    <row r="423" spans="1:14">
      <c r="A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</row>
    <row r="424" spans="1:14">
      <c r="A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</row>
    <row r="425" spans="1:14">
      <c r="A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</row>
    <row r="426" spans="1:14">
      <c r="A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</row>
    <row r="427" spans="1:14">
      <c r="A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</row>
    <row r="428" spans="1:14">
      <c r="A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</row>
    <row r="429" spans="1:14">
      <c r="A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</row>
    <row r="430" spans="1:14">
      <c r="A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</row>
    <row r="431" spans="1:14">
      <c r="A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</row>
    <row r="432" spans="1:14">
      <c r="A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</row>
    <row r="433" spans="1:14">
      <c r="A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</row>
    <row r="434" spans="1:14">
      <c r="A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</row>
    <row r="435" spans="1:14">
      <c r="A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</row>
    <row r="436" spans="1:14">
      <c r="A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</row>
    <row r="437" spans="1:14">
      <c r="A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</row>
    <row r="438" spans="1:14">
      <c r="A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</row>
    <row r="439" spans="1:14">
      <c r="A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</row>
    <row r="440" spans="1:14">
      <c r="A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</row>
    <row r="441" spans="1:14">
      <c r="A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</row>
    <row r="442" spans="1:14">
      <c r="A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</row>
    <row r="443" spans="1:14">
      <c r="A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</row>
    <row r="444" spans="1:14">
      <c r="A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</row>
    <row r="445" spans="1:14">
      <c r="A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</row>
    <row r="446" spans="1:14">
      <c r="A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</row>
    <row r="447" spans="1:14">
      <c r="A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</row>
    <row r="448" spans="1:14">
      <c r="A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</row>
    <row r="449" spans="1:14">
      <c r="A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</row>
    <row r="450" spans="1:14">
      <c r="A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</row>
    <row r="451" spans="1:14">
      <c r="A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</row>
    <row r="452" spans="1:14">
      <c r="A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</row>
    <row r="453" spans="1:14">
      <c r="A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</row>
    <row r="454" spans="1:14">
      <c r="A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</row>
    <row r="455" spans="1:14">
      <c r="A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</row>
    <row r="456" spans="1:14">
      <c r="A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</row>
    <row r="457" spans="1:14">
      <c r="A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</row>
    <row r="458" spans="1:14">
      <c r="A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</row>
    <row r="459" spans="1:14">
      <c r="A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</row>
    <row r="460" spans="1:14">
      <c r="A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</row>
    <row r="461" spans="1:14">
      <c r="A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</row>
    <row r="462" spans="1:14">
      <c r="A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</row>
    <row r="463" spans="1:14">
      <c r="A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</row>
    <row r="464" spans="1:14">
      <c r="A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</row>
    <row r="465" spans="1:14">
      <c r="A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</row>
    <row r="466" spans="1:14">
      <c r="A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</row>
    <row r="467" spans="1:14">
      <c r="A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</row>
    <row r="468" spans="1:14">
      <c r="A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</row>
    <row r="469" spans="1:14">
      <c r="A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</row>
    <row r="470" spans="1:14">
      <c r="A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</row>
    <row r="471" spans="1:14">
      <c r="A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</row>
    <row r="472" spans="1:14">
      <c r="A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</row>
    <row r="473" spans="1:14">
      <c r="A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</row>
    <row r="474" spans="1:14">
      <c r="A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</row>
    <row r="475" spans="1:14">
      <c r="A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</row>
    <row r="476" spans="1:14">
      <c r="A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</row>
    <row r="477" spans="1:14">
      <c r="A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</row>
    <row r="478" spans="1:14">
      <c r="A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</row>
    <row r="479" spans="1:14">
      <c r="A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</row>
    <row r="480" spans="1:14">
      <c r="A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</row>
    <row r="481" spans="1:14">
      <c r="A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</row>
    <row r="482" spans="1:14">
      <c r="A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</row>
    <row r="483" spans="1:14">
      <c r="A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</row>
    <row r="484" spans="1:14">
      <c r="A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</row>
    <row r="485" spans="1:14">
      <c r="A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</row>
    <row r="486" spans="1:14">
      <c r="A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</row>
    <row r="487" spans="1:14">
      <c r="A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</row>
    <row r="488" spans="1:14">
      <c r="A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</row>
    <row r="489" spans="1:14">
      <c r="A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</row>
    <row r="490" spans="1:14">
      <c r="A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</row>
    <row r="491" spans="1:14">
      <c r="A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</row>
    <row r="492" spans="1:14">
      <c r="A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</row>
    <row r="493" spans="1:14">
      <c r="A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</row>
    <row r="494" spans="1:14">
      <c r="A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</row>
    <row r="495" spans="1:14">
      <c r="A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</row>
    <row r="496" spans="1:14">
      <c r="A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</row>
    <row r="497" spans="1:14">
      <c r="A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</row>
    <row r="498" spans="1:14">
      <c r="A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</row>
    <row r="499" spans="1:14">
      <c r="A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</row>
    <row r="500" spans="1:14">
      <c r="A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</row>
    <row r="501" spans="1:14">
      <c r="A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</row>
    <row r="502" spans="1:14">
      <c r="A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</row>
    <row r="503" spans="1:14">
      <c r="A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</row>
    <row r="504" spans="1:14">
      <c r="A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</row>
    <row r="505" spans="1:14">
      <c r="A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</row>
    <row r="506" spans="1:14">
      <c r="A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</row>
    <row r="507" spans="1:14">
      <c r="A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</row>
    <row r="508" spans="1:14">
      <c r="A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</row>
    <row r="509" spans="1:14">
      <c r="A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</row>
    <row r="510" spans="1:14">
      <c r="A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</row>
    <row r="511" spans="1:14">
      <c r="A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</row>
    <row r="512" spans="1:14">
      <c r="A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</row>
    <row r="513" spans="1:14">
      <c r="A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</row>
    <row r="514" spans="1:14">
      <c r="A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</row>
    <row r="515" spans="1:14">
      <c r="A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</row>
    <row r="516" spans="1:14">
      <c r="A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</row>
    <row r="517" spans="1:14">
      <c r="A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</row>
    <row r="518" spans="1:14">
      <c r="A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</row>
    <row r="519" spans="1:14">
      <c r="A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</row>
    <row r="520" spans="1:14">
      <c r="A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</row>
    <row r="521" spans="1:14">
      <c r="A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</row>
    <row r="522" spans="1:14">
      <c r="A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</row>
    <row r="523" spans="1:14">
      <c r="A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</row>
    <row r="524" spans="1:14">
      <c r="A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</row>
    <row r="525" spans="1:14">
      <c r="A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</row>
    <row r="526" spans="1:14">
      <c r="A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</row>
    <row r="527" spans="1:14">
      <c r="A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</row>
    <row r="528" spans="1:14">
      <c r="A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</row>
    <row r="529" spans="1:14">
      <c r="A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</row>
    <row r="530" spans="1:14">
      <c r="A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</row>
    <row r="531" spans="1:14">
      <c r="A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</row>
    <row r="532" spans="1:14">
      <c r="A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</row>
    <row r="533" spans="1:14">
      <c r="A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</row>
    <row r="534" spans="1:14">
      <c r="A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</row>
    <row r="535" spans="1:14">
      <c r="A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</row>
    <row r="536" spans="1:14">
      <c r="A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</row>
    <row r="537" spans="1:14">
      <c r="A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</row>
    <row r="538" spans="1:14">
      <c r="A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</row>
    <row r="539" spans="1:14">
      <c r="A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</row>
    <row r="540" spans="1:14">
      <c r="A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</row>
    <row r="541" spans="1:14">
      <c r="A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</row>
    <row r="542" spans="1:14">
      <c r="A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</row>
    <row r="543" spans="1:14">
      <c r="A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</row>
    <row r="544" spans="1:14">
      <c r="A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</row>
    <row r="545" spans="1:14">
      <c r="A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</row>
    <row r="546" spans="1:14">
      <c r="A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</row>
    <row r="547" spans="1:14">
      <c r="A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</row>
    <row r="548" spans="1:14">
      <c r="A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</row>
    <row r="549" spans="1:14">
      <c r="A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</row>
    <row r="550" spans="1:14">
      <c r="A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</row>
    <row r="551" spans="1:14">
      <c r="A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</row>
    <row r="552" spans="1:14">
      <c r="A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</row>
    <row r="553" spans="1:14">
      <c r="A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</row>
    <row r="554" spans="1:14">
      <c r="A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</row>
    <row r="555" spans="1:14">
      <c r="A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</row>
    <row r="556" spans="1:14">
      <c r="A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</row>
    <row r="557" spans="1:14">
      <c r="A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</row>
    <row r="558" spans="1:14">
      <c r="A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</row>
    <row r="559" spans="1:14">
      <c r="A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</row>
    <row r="560" spans="1:14">
      <c r="A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</row>
    <row r="561" spans="1:14">
      <c r="A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</row>
    <row r="562" spans="1:14">
      <c r="A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</row>
    <row r="563" spans="1:14">
      <c r="A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</row>
    <row r="564" spans="1:14">
      <c r="A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</row>
    <row r="565" spans="1:14">
      <c r="A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</row>
    <row r="566" spans="1:14">
      <c r="A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</row>
    <row r="567" spans="1:14">
      <c r="A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</row>
    <row r="568" spans="1:14">
      <c r="A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</row>
    <row r="569" spans="1:14">
      <c r="A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</row>
    <row r="570" spans="1:14">
      <c r="A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</row>
    <row r="571" spans="1:14">
      <c r="A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</row>
    <row r="572" spans="1:14">
      <c r="A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</row>
    <row r="573" spans="1:14">
      <c r="A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</row>
    <row r="574" spans="1:14">
      <c r="A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</row>
    <row r="575" spans="1:14">
      <c r="A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</row>
    <row r="576" spans="1:14">
      <c r="A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</row>
    <row r="577" spans="1:14">
      <c r="A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</row>
    <row r="578" spans="1:14">
      <c r="A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</row>
    <row r="579" spans="1:14">
      <c r="A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</row>
    <row r="580" spans="1:14">
      <c r="A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</row>
    <row r="581" spans="1:14">
      <c r="A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</row>
    <row r="582" spans="1:14">
      <c r="A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</row>
    <row r="583" spans="1:14">
      <c r="A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</row>
    <row r="584" spans="1:14">
      <c r="A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</row>
    <row r="585" spans="1:14">
      <c r="A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</row>
    <row r="586" spans="1:14">
      <c r="A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</row>
    <row r="587" spans="1:14">
      <c r="A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</row>
    <row r="588" spans="1:14">
      <c r="A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</row>
    <row r="589" spans="1:14">
      <c r="A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</row>
    <row r="590" spans="1:14">
      <c r="A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</row>
    <row r="591" spans="1:14">
      <c r="A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</row>
    <row r="592" spans="1:14">
      <c r="A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</row>
    <row r="593" spans="1:14">
      <c r="A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</row>
    <row r="594" spans="1:14">
      <c r="A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</row>
    <row r="595" spans="1:14">
      <c r="A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</row>
    <row r="596" spans="1:14">
      <c r="A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</row>
    <row r="597" spans="1:14">
      <c r="A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</row>
    <row r="598" spans="1:14">
      <c r="A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</row>
    <row r="599" spans="1:14">
      <c r="A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</row>
    <row r="600" spans="1:14">
      <c r="A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</row>
    <row r="601" spans="1:14">
      <c r="A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</row>
    <row r="602" spans="1:14">
      <c r="A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</row>
    <row r="603" spans="1:14">
      <c r="A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</row>
    <row r="604" spans="1:14">
      <c r="A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</row>
    <row r="605" spans="1:14">
      <c r="A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</row>
    <row r="606" spans="1:14">
      <c r="A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</row>
    <row r="607" spans="1:14">
      <c r="A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</row>
    <row r="608" spans="1:14">
      <c r="A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</row>
    <row r="609" spans="1:14">
      <c r="A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</row>
    <row r="610" spans="1:14">
      <c r="A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</row>
    <row r="611" spans="1:14">
      <c r="A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</row>
    <row r="612" spans="1:14">
      <c r="A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</row>
    <row r="613" spans="1:14">
      <c r="A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</row>
    <row r="614" spans="1:14">
      <c r="A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</row>
    <row r="615" spans="1:14">
      <c r="A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</row>
    <row r="616" spans="1:14">
      <c r="A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</row>
    <row r="617" spans="1:14">
      <c r="A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</row>
    <row r="618" spans="1:14">
      <c r="A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</row>
    <row r="619" spans="1:14">
      <c r="A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</row>
    <row r="620" spans="1:14">
      <c r="A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</row>
    <row r="621" spans="1:14">
      <c r="A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</row>
    <row r="622" spans="1:14">
      <c r="A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</row>
    <row r="623" spans="1:14">
      <c r="A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</row>
    <row r="624" spans="1:14">
      <c r="A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</row>
    <row r="625" spans="1:14">
      <c r="A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</row>
    <row r="626" spans="1:14">
      <c r="A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</row>
    <row r="627" spans="1:14">
      <c r="A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</row>
    <row r="628" spans="1:14">
      <c r="A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</row>
    <row r="629" spans="1:14">
      <c r="A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</row>
    <row r="630" spans="1:14">
      <c r="A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</row>
    <row r="631" spans="1:14">
      <c r="A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</row>
    <row r="632" spans="1:14">
      <c r="A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</row>
    <row r="633" spans="1:14">
      <c r="A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</row>
    <row r="634" spans="1:14">
      <c r="A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</row>
    <row r="635" spans="1:14">
      <c r="A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</row>
    <row r="636" spans="1:14">
      <c r="A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</row>
    <row r="637" spans="1:14">
      <c r="A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</row>
    <row r="638" spans="1:14">
      <c r="A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</row>
    <row r="639" spans="1:14">
      <c r="A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</row>
    <row r="640" spans="1:14">
      <c r="A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</row>
    <row r="641" spans="1:14">
      <c r="A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</row>
    <row r="642" spans="1:14">
      <c r="A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</row>
    <row r="643" spans="1:14">
      <c r="A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</row>
    <row r="644" spans="1:14">
      <c r="A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</row>
    <row r="645" spans="1:14">
      <c r="A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</row>
    <row r="646" spans="1:14">
      <c r="A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</row>
    <row r="647" spans="1:14">
      <c r="A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</row>
    <row r="648" spans="1:14">
      <c r="A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</row>
    <row r="649" spans="1:14">
      <c r="A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</row>
    <row r="650" spans="1:14">
      <c r="A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</row>
    <row r="651" spans="1:14">
      <c r="A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</row>
    <row r="652" spans="1:14">
      <c r="A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</row>
    <row r="653" spans="1:14">
      <c r="A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</row>
    <row r="654" spans="1:14">
      <c r="A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</row>
    <row r="655" spans="1:14">
      <c r="A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</row>
    <row r="656" spans="1:14">
      <c r="A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</row>
    <row r="657" spans="1:14">
      <c r="A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</row>
    <row r="658" spans="1:14">
      <c r="A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</row>
    <row r="659" spans="1:14">
      <c r="A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</row>
    <row r="660" spans="1:14">
      <c r="A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</row>
    <row r="661" spans="1:14">
      <c r="A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</row>
    <row r="662" spans="1:14">
      <c r="A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</row>
    <row r="663" spans="1:14">
      <c r="A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</row>
    <row r="664" spans="1:14">
      <c r="A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</row>
    <row r="665" spans="1:14">
      <c r="A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</row>
    <row r="666" spans="1:14">
      <c r="A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</row>
    <row r="667" spans="1:14">
      <c r="A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</row>
    <row r="668" spans="1:14">
      <c r="A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</row>
    <row r="669" spans="1:14">
      <c r="A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</row>
    <row r="670" spans="1:14">
      <c r="A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</row>
    <row r="671" spans="1:14">
      <c r="A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</row>
    <row r="672" spans="1:14">
      <c r="A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</row>
    <row r="673" spans="1:14">
      <c r="A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</row>
    <row r="674" spans="1:14">
      <c r="A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</row>
    <row r="675" spans="1:14">
      <c r="A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</row>
    <row r="676" spans="1:14">
      <c r="A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</row>
    <row r="677" spans="1:14">
      <c r="A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</row>
    <row r="678" spans="1:14">
      <c r="A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</row>
    <row r="679" spans="1:14">
      <c r="A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</row>
    <row r="680" spans="1:14">
      <c r="A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</row>
    <row r="681" spans="1:14">
      <c r="A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</row>
    <row r="682" spans="1:14">
      <c r="A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</row>
    <row r="683" spans="1:14">
      <c r="A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</row>
    <row r="684" spans="1:14">
      <c r="A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</row>
    <row r="685" spans="1:14">
      <c r="A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</row>
    <row r="686" spans="1:14">
      <c r="A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</row>
    <row r="687" spans="1:14">
      <c r="A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</row>
    <row r="688" spans="1:14">
      <c r="A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</row>
    <row r="689" spans="1:14">
      <c r="A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</row>
    <row r="690" spans="1:14">
      <c r="A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</row>
    <row r="691" spans="1:14">
      <c r="A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</row>
    <row r="692" spans="1:14">
      <c r="A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</row>
    <row r="693" spans="1:14">
      <c r="A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</row>
    <row r="694" spans="1:14">
      <c r="A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</row>
    <row r="695" spans="1:14">
      <c r="A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</row>
    <row r="696" spans="1:14">
      <c r="A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</row>
    <row r="697" spans="1:14">
      <c r="A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</row>
    <row r="698" spans="1:14">
      <c r="A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</row>
    <row r="699" spans="1:14">
      <c r="A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</row>
    <row r="700" spans="1:14">
      <c r="A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</row>
    <row r="701" spans="1:14">
      <c r="A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</row>
    <row r="702" spans="1:14">
      <c r="A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</row>
    <row r="703" spans="1:14">
      <c r="A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</row>
    <row r="704" spans="1:14">
      <c r="A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</row>
    <row r="705" spans="1:14">
      <c r="A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</row>
    <row r="706" spans="1:14">
      <c r="A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</row>
    <row r="707" spans="1:14">
      <c r="A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</row>
    <row r="708" spans="1:14">
      <c r="A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</row>
    <row r="709" spans="1:14">
      <c r="A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</row>
    <row r="710" spans="1:14">
      <c r="A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</row>
    <row r="711" spans="1:14">
      <c r="A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</row>
    <row r="712" spans="1:14">
      <c r="A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</row>
    <row r="713" spans="1:14">
      <c r="A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</row>
    <row r="714" spans="1:14">
      <c r="A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</row>
    <row r="715" spans="1:14">
      <c r="A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</row>
    <row r="716" spans="1:14">
      <c r="A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</row>
    <row r="717" spans="1:14">
      <c r="A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</row>
    <row r="718" spans="1:14">
      <c r="A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</row>
    <row r="719" spans="1:14">
      <c r="A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</row>
    <row r="720" spans="1:14">
      <c r="A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</row>
    <row r="721" spans="1:14">
      <c r="A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</row>
    <row r="722" spans="1:14">
      <c r="A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</row>
    <row r="723" spans="1:14">
      <c r="A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</row>
    <row r="724" spans="1:14">
      <c r="A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</row>
    <row r="725" spans="1:14">
      <c r="A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</row>
    <row r="726" spans="1:14">
      <c r="A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</row>
    <row r="727" spans="1:14">
      <c r="A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</row>
    <row r="728" spans="1:14">
      <c r="A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</row>
    <row r="729" spans="1:14">
      <c r="A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</row>
    <row r="730" spans="1:14">
      <c r="A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</row>
    <row r="731" spans="1:14">
      <c r="A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</row>
    <row r="732" spans="1:14">
      <c r="A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</row>
    <row r="733" spans="1:14">
      <c r="A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</row>
    <row r="734" spans="1:14">
      <c r="A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</row>
    <row r="735" spans="1:14">
      <c r="A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</row>
    <row r="736" spans="1:14">
      <c r="A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</row>
    <row r="737" spans="1:14">
      <c r="A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</row>
    <row r="738" spans="1:14">
      <c r="A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</row>
    <row r="739" spans="1:14">
      <c r="A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</row>
    <row r="740" spans="1:14">
      <c r="A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</row>
    <row r="741" spans="1:14">
      <c r="A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</row>
    <row r="742" spans="1:14">
      <c r="A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</row>
    <row r="743" spans="1:14">
      <c r="A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</row>
    <row r="744" spans="1:14">
      <c r="A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</row>
    <row r="745" spans="1:14">
      <c r="A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</row>
    <row r="746" spans="1:14">
      <c r="A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</row>
    <row r="747" spans="1:14">
      <c r="A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</row>
    <row r="748" spans="1:14">
      <c r="A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</row>
    <row r="749" spans="1:14">
      <c r="A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</row>
    <row r="750" spans="1:14">
      <c r="A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</row>
    <row r="751" spans="1:14">
      <c r="A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</row>
    <row r="752" spans="1:14">
      <c r="A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</row>
    <row r="753" spans="1:14">
      <c r="A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</row>
    <row r="754" spans="1:14">
      <c r="A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</row>
    <row r="755" spans="1:14">
      <c r="A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</row>
    <row r="756" spans="1:14">
      <c r="A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</row>
    <row r="757" spans="1:14">
      <c r="A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</row>
    <row r="758" spans="1:14">
      <c r="A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</row>
    <row r="759" spans="1:14">
      <c r="A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</row>
    <row r="760" spans="1:14">
      <c r="A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</row>
    <row r="761" spans="1:14">
      <c r="A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</row>
    <row r="762" spans="1:14">
      <c r="A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</row>
    <row r="763" spans="1:14">
      <c r="A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</row>
    <row r="764" spans="1:14">
      <c r="A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</row>
    <row r="765" spans="1:14">
      <c r="A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</row>
    <row r="766" spans="1:14">
      <c r="A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</row>
    <row r="767" spans="1:14">
      <c r="A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</row>
    <row r="768" spans="1:14">
      <c r="A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</row>
    <row r="769" spans="1:14">
      <c r="A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</row>
    <row r="770" spans="1:14">
      <c r="A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</row>
    <row r="771" spans="1:14">
      <c r="A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</row>
    <row r="772" spans="1:14">
      <c r="A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</row>
    <row r="773" spans="1:14">
      <c r="A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</row>
    <row r="774" spans="1:14">
      <c r="A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</row>
    <row r="775" spans="1:14">
      <c r="A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</row>
    <row r="776" spans="1:14">
      <c r="A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</row>
    <row r="777" spans="1:14">
      <c r="A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</row>
    <row r="778" spans="1:14">
      <c r="A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</row>
    <row r="779" spans="1:14">
      <c r="A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</row>
    <row r="780" spans="1:14">
      <c r="A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</row>
    <row r="781" spans="1:14">
      <c r="A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</row>
    <row r="782" spans="1:14">
      <c r="A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</row>
    <row r="783" spans="1:14">
      <c r="A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</row>
    <row r="784" spans="1:14">
      <c r="A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</row>
    <row r="785" spans="1:14">
      <c r="A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</row>
    <row r="786" spans="1:14">
      <c r="A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</row>
    <row r="787" spans="1:14">
      <c r="A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</row>
    <row r="788" spans="1:14">
      <c r="A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</row>
    <row r="789" spans="1:14">
      <c r="A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</row>
    <row r="790" spans="1:14">
      <c r="A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</row>
    <row r="791" spans="1:14">
      <c r="A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</row>
    <row r="792" spans="1:14">
      <c r="A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</row>
    <row r="793" spans="1:14">
      <c r="A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</row>
    <row r="794" spans="1:14">
      <c r="A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</row>
    <row r="795" spans="1:14">
      <c r="A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</row>
    <row r="796" spans="1:14">
      <c r="A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</row>
    <row r="797" spans="1:14">
      <c r="A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</row>
    <row r="798" spans="1:14">
      <c r="A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</row>
    <row r="799" spans="1:14">
      <c r="A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</row>
    <row r="800" spans="1:14">
      <c r="A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</row>
    <row r="801" spans="1:14">
      <c r="A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</row>
    <row r="802" spans="1:14">
      <c r="A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</row>
    <row r="803" spans="1:14">
      <c r="A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</row>
    <row r="804" spans="1:14">
      <c r="A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</row>
    <row r="805" spans="1:14">
      <c r="A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</row>
    <row r="806" spans="1:14">
      <c r="A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</row>
    <row r="807" spans="1:14">
      <c r="A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</row>
    <row r="808" spans="1:14">
      <c r="A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</row>
    <row r="809" spans="1:14">
      <c r="A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</row>
    <row r="810" spans="1:14">
      <c r="A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</row>
    <row r="811" spans="1:14">
      <c r="A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</row>
    <row r="812" spans="1:14">
      <c r="A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</row>
    <row r="813" spans="1:14">
      <c r="A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</row>
    <row r="814" spans="1:14">
      <c r="A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</row>
    <row r="815" spans="1:14">
      <c r="A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</row>
    <row r="816" spans="1:14">
      <c r="A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</row>
    <row r="817" spans="1:14">
      <c r="A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</row>
    <row r="818" spans="1:14">
      <c r="A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</row>
    <row r="819" spans="1:14">
      <c r="A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</row>
    <row r="820" spans="1:14">
      <c r="A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</row>
    <row r="821" spans="1:14">
      <c r="A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</row>
    <row r="822" spans="1:14">
      <c r="A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</row>
    <row r="823" spans="1:14">
      <c r="A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</row>
    <row r="824" spans="1:14">
      <c r="A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</row>
    <row r="825" spans="1:14">
      <c r="A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</row>
    <row r="826" spans="1:14">
      <c r="A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</row>
    <row r="827" spans="1:14">
      <c r="A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</row>
    <row r="828" spans="1:14">
      <c r="A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</row>
    <row r="829" spans="1:14">
      <c r="A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</row>
    <row r="830" spans="1:14">
      <c r="A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</row>
    <row r="831" spans="1:14">
      <c r="A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</row>
    <row r="832" spans="1:14">
      <c r="A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</row>
    <row r="833" spans="1:14">
      <c r="A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</row>
    <row r="834" spans="1:14">
      <c r="A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</row>
    <row r="835" spans="1:14">
      <c r="A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</row>
    <row r="836" spans="1:14">
      <c r="A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</row>
    <row r="837" spans="1:14">
      <c r="A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</row>
    <row r="838" spans="1:14">
      <c r="A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</row>
    <row r="839" spans="1:14">
      <c r="A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</row>
    <row r="840" spans="1:14">
      <c r="A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</row>
    <row r="841" spans="1:14">
      <c r="A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</row>
    <row r="842" spans="1:14">
      <c r="A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</row>
    <row r="843" spans="1:14">
      <c r="A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</row>
    <row r="844" spans="1:14">
      <c r="A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</row>
    <row r="845" spans="1:14">
      <c r="A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</row>
    <row r="846" spans="1:14">
      <c r="A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</row>
    <row r="847" spans="1:14">
      <c r="A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</row>
    <row r="848" spans="1:14">
      <c r="A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</row>
    <row r="849" spans="1:14">
      <c r="A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</row>
    <row r="850" spans="1:14">
      <c r="A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</row>
    <row r="851" spans="1:14">
      <c r="A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</row>
    <row r="852" spans="1:14">
      <c r="A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</row>
    <row r="853" spans="1:14">
      <c r="A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</row>
    <row r="854" spans="1:14">
      <c r="A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</row>
    <row r="855" spans="1:14">
      <c r="A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</row>
    <row r="856" spans="1:14">
      <c r="A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</row>
    <row r="857" spans="1:14">
      <c r="A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</row>
    <row r="858" spans="1:14">
      <c r="A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</row>
    <row r="859" spans="1:14">
      <c r="A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</row>
    <row r="860" spans="1:14">
      <c r="A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</row>
    <row r="861" spans="1:14">
      <c r="A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</row>
    <row r="862" spans="1:14">
      <c r="A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</row>
    <row r="863" spans="1:14">
      <c r="A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</row>
    <row r="864" spans="1:14">
      <c r="A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</row>
    <row r="865" spans="1:14">
      <c r="A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</row>
    <row r="866" spans="1:14">
      <c r="A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</row>
    <row r="867" spans="1:14">
      <c r="A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</row>
    <row r="868" spans="1:14">
      <c r="A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</row>
    <row r="869" spans="1:14">
      <c r="A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</row>
    <row r="870" spans="1:14">
      <c r="A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</row>
    <row r="871" spans="1:14">
      <c r="A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</row>
    <row r="872" spans="1:14">
      <c r="A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</row>
    <row r="873" spans="1:14">
      <c r="A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</row>
    <row r="874" spans="1:14">
      <c r="A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</row>
    <row r="875" spans="1:14">
      <c r="A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</row>
    <row r="876" spans="1:14">
      <c r="A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</row>
    <row r="877" spans="1:14">
      <c r="A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</row>
    <row r="878" spans="1:14">
      <c r="A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</row>
    <row r="879" spans="1:14">
      <c r="A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</row>
    <row r="880" spans="1:14">
      <c r="A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</row>
    <row r="881" spans="1:14">
      <c r="A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</row>
    <row r="882" spans="1:14">
      <c r="A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</row>
    <row r="883" spans="1:14">
      <c r="A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</row>
    <row r="884" spans="1:14">
      <c r="A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</row>
    <row r="885" spans="1:14">
      <c r="A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</row>
    <row r="886" spans="1:14">
      <c r="A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</row>
    <row r="887" spans="1:14">
      <c r="A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</row>
    <row r="888" spans="1:14">
      <c r="A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</row>
    <row r="889" spans="1:14">
      <c r="A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</row>
    <row r="890" spans="1:14">
      <c r="A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</row>
    <row r="891" spans="1:14">
      <c r="A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</row>
    <row r="892" spans="1:14">
      <c r="A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</row>
    <row r="893" spans="1:14">
      <c r="A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</row>
    <row r="894" spans="1:14">
      <c r="A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</row>
    <row r="895" spans="1:14">
      <c r="A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</row>
    <row r="896" spans="1:14">
      <c r="A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</row>
    <row r="897" spans="1:14">
      <c r="A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</row>
    <row r="898" spans="1:14">
      <c r="A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</row>
    <row r="899" spans="1:14">
      <c r="A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</row>
    <row r="900" spans="1:14">
      <c r="A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</row>
    <row r="901" spans="1:14">
      <c r="A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</row>
    <row r="902" spans="1:14">
      <c r="A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</row>
    <row r="903" spans="1:14">
      <c r="A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</row>
    <row r="904" spans="1:14">
      <c r="A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</row>
    <row r="905" spans="1:14">
      <c r="A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</row>
    <row r="906" spans="1:14">
      <c r="A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</row>
    <row r="907" spans="1:14">
      <c r="A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</row>
    <row r="908" spans="1:14">
      <c r="A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</row>
    <row r="909" spans="1:14">
      <c r="A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</row>
    <row r="910" spans="1:14">
      <c r="A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</row>
    <row r="911" spans="1:14">
      <c r="A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</row>
    <row r="912" spans="1:14">
      <c r="A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</row>
    <row r="913" spans="1:14">
      <c r="A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</row>
    <row r="914" spans="1:14">
      <c r="A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</row>
    <row r="915" spans="1:14">
      <c r="A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</row>
    <row r="916" spans="1:14">
      <c r="A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</row>
    <row r="917" spans="1:14">
      <c r="A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</row>
    <row r="918" spans="1:14">
      <c r="A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</row>
    <row r="919" spans="1:14">
      <c r="A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</row>
    <row r="920" spans="1:14">
      <c r="A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</row>
    <row r="921" spans="1:14">
      <c r="A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</row>
    <row r="922" spans="1:14">
      <c r="A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</row>
    <row r="923" spans="1:14">
      <c r="A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</row>
    <row r="924" spans="1:14">
      <c r="A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</row>
    <row r="925" spans="1:14">
      <c r="A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</row>
    <row r="926" spans="1:14">
      <c r="A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</row>
    <row r="927" spans="1:14">
      <c r="A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</row>
    <row r="928" spans="1:14">
      <c r="A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</row>
    <row r="929" spans="1:14">
      <c r="A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</row>
    <row r="930" spans="1:14">
      <c r="A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</row>
    <row r="931" spans="1:14">
      <c r="A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</row>
    <row r="932" spans="1:14">
      <c r="A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</row>
    <row r="933" spans="1:14">
      <c r="A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</row>
    <row r="934" spans="1:14">
      <c r="A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</row>
    <row r="935" spans="1:14">
      <c r="A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</row>
    <row r="936" spans="1:14">
      <c r="A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</row>
    <row r="937" spans="1:14">
      <c r="A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</row>
    <row r="938" spans="1:14">
      <c r="A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</row>
    <row r="939" spans="1:14">
      <c r="A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</row>
    <row r="940" spans="1:14">
      <c r="A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</row>
    <row r="941" spans="1:14">
      <c r="A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</row>
    <row r="942" spans="1:14">
      <c r="A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</row>
    <row r="943" spans="1:14">
      <c r="A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</row>
    <row r="944" spans="1:14">
      <c r="A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</row>
    <row r="945" spans="1:14">
      <c r="A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</row>
    <row r="946" spans="1:14">
      <c r="A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</row>
    <row r="947" spans="1:14">
      <c r="A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</row>
    <row r="948" spans="1:14">
      <c r="A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</row>
    <row r="949" spans="1:14">
      <c r="A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</row>
    <row r="950" spans="1:14">
      <c r="A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</row>
    <row r="951" spans="1:14">
      <c r="A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</row>
    <row r="952" spans="1:14">
      <c r="A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</row>
    <row r="953" spans="1:14">
      <c r="A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</row>
    <row r="954" spans="1:14">
      <c r="A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</row>
    <row r="955" spans="1:14">
      <c r="A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</row>
    <row r="956" spans="1:14">
      <c r="A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</row>
    <row r="957" spans="1:14">
      <c r="A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</row>
    <row r="958" spans="1:14">
      <c r="A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</row>
    <row r="959" spans="1:14">
      <c r="A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</row>
    <row r="960" spans="1:14">
      <c r="A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</row>
    <row r="961" spans="1:14">
      <c r="A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</row>
    <row r="962" spans="1:14">
      <c r="A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</row>
    <row r="963" spans="1:14">
      <c r="A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</row>
    <row r="964" spans="1:14">
      <c r="A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</row>
    <row r="965" spans="1:14">
      <c r="A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</row>
    <row r="966" spans="1:14">
      <c r="A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</row>
    <row r="967" spans="1:14">
      <c r="A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</row>
    <row r="968" spans="1:14">
      <c r="A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</row>
    <row r="969" spans="1:14">
      <c r="A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</row>
    <row r="970" spans="1:14">
      <c r="A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</row>
    <row r="971" spans="1:14">
      <c r="A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</row>
    <row r="972" spans="1:14">
      <c r="A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</row>
    <row r="973" spans="1:14">
      <c r="A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</row>
    <row r="974" spans="1:14">
      <c r="A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</row>
  </sheetData>
  <autoFilter ref="A5:AD82"/>
  <mergeCells count="48">
    <mergeCell ref="A83:J83"/>
    <mergeCell ref="A84:A85"/>
    <mergeCell ref="B84:B85"/>
    <mergeCell ref="A75:A80"/>
    <mergeCell ref="B75:B80"/>
    <mergeCell ref="D75:D80"/>
    <mergeCell ref="H75:H80"/>
    <mergeCell ref="I75:I80"/>
    <mergeCell ref="J75:J80"/>
    <mergeCell ref="J70:J74"/>
    <mergeCell ref="A49:A50"/>
    <mergeCell ref="B49:B50"/>
    <mergeCell ref="A62:J62"/>
    <mergeCell ref="H63:H69"/>
    <mergeCell ref="I63:I69"/>
    <mergeCell ref="J63:J69"/>
    <mergeCell ref="A70:A74"/>
    <mergeCell ref="B70:B74"/>
    <mergeCell ref="D70:D74"/>
    <mergeCell ref="H70:H74"/>
    <mergeCell ref="I70:I74"/>
    <mergeCell ref="C36:C37"/>
    <mergeCell ref="A38:A39"/>
    <mergeCell ref="B38:B39"/>
    <mergeCell ref="C38:C39"/>
    <mergeCell ref="A42:J42"/>
    <mergeCell ref="A43:A48"/>
    <mergeCell ref="B43:B48"/>
    <mergeCell ref="A21:A27"/>
    <mergeCell ref="B21:B27"/>
    <mergeCell ref="A28:A30"/>
    <mergeCell ref="B28:B30"/>
    <mergeCell ref="A36:A37"/>
    <mergeCell ref="B36:B37"/>
    <mergeCell ref="A14:A20"/>
    <mergeCell ref="B14:B20"/>
    <mergeCell ref="A1:J1"/>
    <mergeCell ref="A3:A4"/>
    <mergeCell ref="B3:B4"/>
    <mergeCell ref="C3:C4"/>
    <mergeCell ref="D3:D4"/>
    <mergeCell ref="E3:G3"/>
    <mergeCell ref="H3:J3"/>
    <mergeCell ref="A6:J6"/>
    <mergeCell ref="A7:A10"/>
    <mergeCell ref="B7:B10"/>
    <mergeCell ref="A11:A13"/>
    <mergeCell ref="B11:B13"/>
  </mergeCells>
  <pageMargins left="0.39370078740157483" right="0.39370078740157483" top="0.78740157480314965" bottom="0.39370078740157483" header="0" footer="0"/>
  <pageSetup paperSize="9" scale="66" fitToHeight="0" orientation="landscape" useFirstPageNumber="1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МЗ_Отчет (2)</vt:lpstr>
      <vt:lpstr>'МЗ_Отчет (2)'!Заголовки_для_печати</vt:lpstr>
      <vt:lpstr>'МЗ_Отчет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kascheeva</cp:lastModifiedBy>
  <cp:lastPrinted>2023-04-19T09:36:48Z</cp:lastPrinted>
  <dcterms:created xsi:type="dcterms:W3CDTF">2023-04-11T07:52:20Z</dcterms:created>
  <dcterms:modified xsi:type="dcterms:W3CDTF">2023-04-19T09:38:54Z</dcterms:modified>
</cp:coreProperties>
</file>